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073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40" i="160" l="1"/>
  <c r="I40" i="160"/>
  <c r="H40" i="160"/>
  <c r="G40" i="160"/>
  <c r="F40" i="160"/>
  <c r="E40" i="160"/>
  <c r="K83" i="160" l="1"/>
  <c r="H83" i="160"/>
  <c r="G83" i="160"/>
  <c r="F83" i="160"/>
  <c r="E83" i="160"/>
  <c r="J81" i="160"/>
  <c r="J80" i="160"/>
  <c r="J83" i="160" s="1"/>
  <c r="H76" i="160"/>
  <c r="G76" i="160"/>
  <c r="F76" i="160"/>
  <c r="E76" i="160"/>
  <c r="J74" i="160"/>
  <c r="J73" i="160"/>
  <c r="J65" i="160"/>
  <c r="J64" i="160"/>
  <c r="J63" i="160"/>
  <c r="J62" i="160"/>
  <c r="J60" i="160"/>
  <c r="J59" i="160"/>
  <c r="H57" i="160"/>
  <c r="H69" i="160" s="1"/>
  <c r="G57" i="160"/>
  <c r="G69" i="160" s="1"/>
  <c r="F57" i="160"/>
  <c r="F69" i="160" s="1"/>
  <c r="E57" i="160"/>
  <c r="E69" i="160" s="1"/>
  <c r="J56" i="160"/>
  <c r="J55" i="160"/>
  <c r="J53" i="160"/>
  <c r="J52" i="160"/>
  <c r="J51" i="160"/>
  <c r="J50" i="160"/>
  <c r="J45" i="160"/>
  <c r="H45" i="160"/>
  <c r="F45" i="160"/>
  <c r="K86" i="160"/>
  <c r="I86" i="160"/>
  <c r="J35" i="160"/>
  <c r="J34" i="160"/>
  <c r="K30" i="160"/>
  <c r="K85" i="160" s="1"/>
  <c r="I30" i="160"/>
  <c r="I85" i="160" s="1"/>
  <c r="H30" i="160"/>
  <c r="G30" i="160"/>
  <c r="F30" i="160"/>
  <c r="E30" i="160"/>
  <c r="J28" i="160"/>
  <c r="J26" i="160"/>
  <c r="J25" i="160"/>
  <c r="J24" i="160"/>
  <c r="J23" i="160"/>
  <c r="J21" i="160"/>
  <c r="J20" i="160"/>
  <c r="J18" i="160"/>
  <c r="J17" i="160"/>
  <c r="J16" i="160"/>
  <c r="J15" i="160"/>
  <c r="J13" i="160"/>
  <c r="J12" i="160"/>
  <c r="J40" i="160" l="1"/>
  <c r="I88" i="160"/>
  <c r="K88" i="160"/>
  <c r="F86" i="160"/>
  <c r="H85" i="160"/>
  <c r="H86" i="160"/>
  <c r="G86" i="160"/>
  <c r="J30" i="160"/>
  <c r="E86" i="160"/>
  <c r="E85" i="160"/>
  <c r="E88" i="160" s="1"/>
  <c r="G85" i="160"/>
  <c r="F85" i="160"/>
  <c r="J57" i="160"/>
  <c r="J69" i="160" s="1"/>
  <c r="J76" i="160"/>
  <c r="E11" i="108"/>
  <c r="G88" i="160" l="1"/>
  <c r="J85" i="160"/>
  <c r="F88" i="160"/>
  <c r="D35" i="159" s="1"/>
  <c r="H88" i="160"/>
  <c r="J86" i="160"/>
  <c r="B7773" i="106"/>
  <c r="J88" i="160" l="1"/>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B4411" i="106" s="1"/>
  <c r="D4411" i="106" s="1"/>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D26" i="108"/>
  <c r="E26" i="108"/>
  <c r="F26" i="108"/>
  <c r="G26" i="108"/>
  <c r="D27" i="108"/>
  <c r="E27" i="108"/>
  <c r="F27" i="108"/>
  <c r="G27" i="108"/>
  <c r="F31" i="108"/>
  <c r="F36" i="108"/>
  <c r="F37" i="108"/>
  <c r="G28" i="108"/>
  <c r="E29" i="108"/>
  <c r="G29"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F106" i="34"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G184" i="5"/>
  <c r="B5784" i="106" s="1"/>
  <c r="D5784" i="106" s="1"/>
  <c r="H184" i="5"/>
  <c r="B5908" i="106" s="1"/>
  <c r="D5908" i="106" s="1"/>
  <c r="K184" i="5"/>
  <c r="B6016" i="106" s="1"/>
  <c r="D6016" i="106" s="1"/>
  <c r="B4395" i="106"/>
  <c r="D4395"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K259" i="5"/>
  <c r="K273" i="5" s="1"/>
  <c r="B4442" i="106" s="1"/>
  <c r="D4442" i="106" s="1"/>
  <c r="G5" i="4"/>
  <c r="B3409" i="106" s="1"/>
  <c r="D3409" i="106" s="1"/>
  <c r="G14" i="4"/>
  <c r="B2609" i="106" s="1"/>
  <c r="D2609" i="106" s="1"/>
  <c r="D14" i="4"/>
  <c r="B2570" i="106" s="1"/>
  <c r="D2570" i="106" s="1"/>
  <c r="F14" i="4"/>
  <c r="B2597" i="106" s="1"/>
  <c r="D2597" i="106" s="1"/>
  <c r="E15" i="4"/>
  <c r="B2633" i="106" s="1"/>
  <c r="D2633" i="106" s="1"/>
  <c r="D7" i="118"/>
  <c r="D8" i="118"/>
  <c r="D9" i="118"/>
  <c r="H14" i="118"/>
  <c r="H19" i="118"/>
  <c r="H24" i="118"/>
  <c r="H28" i="118"/>
  <c r="H29" i="118"/>
  <c r="D11" i="37"/>
  <c r="D22" i="37"/>
  <c r="J22" i="37"/>
  <c r="L22" i="37"/>
  <c r="D24" i="37"/>
  <c r="B4270" i="106" s="1"/>
  <c r="D4270" i="106" s="1"/>
  <c r="B83" i="36"/>
  <c r="B5599" i="106"/>
  <c r="D5599" i="106" s="1"/>
  <c r="D18" i="7"/>
  <c r="B4105" i="106" s="1"/>
  <c r="D4105" i="106" s="1"/>
  <c r="D11" i="7"/>
  <c r="B1768" i="106" s="1"/>
  <c r="D1768" i="106" s="1"/>
  <c r="D15" i="7"/>
  <c r="B1772" i="106" s="1"/>
  <c r="D1772" i="106" s="1"/>
  <c r="B1529" i="106" l="1"/>
  <c r="D1529" i="106" s="1"/>
  <c r="B6838" i="106"/>
  <c r="D6838" i="106" s="1"/>
  <c r="C5" i="4"/>
  <c r="B3405" i="106" s="1"/>
  <c r="D3405" i="106" s="1"/>
  <c r="H352" i="29"/>
  <c r="B7242" i="106" s="1"/>
  <c r="D7242" i="106" s="1"/>
  <c r="B1308" i="106"/>
  <c r="D1308" i="106" s="1"/>
  <c r="D60" i="36"/>
  <c r="B124" i="106"/>
  <c r="D124" i="106" s="1"/>
  <c r="D51" i="36"/>
  <c r="J173" i="5"/>
  <c r="B6397" i="106" s="1"/>
  <c r="D6397" i="106" s="1"/>
  <c r="D14" i="7"/>
  <c r="B1770" i="106" s="1"/>
  <c r="D1770" i="106" s="1"/>
  <c r="F127" i="34"/>
  <c r="J341" i="29"/>
  <c r="J354" i="29" s="1"/>
  <c r="B7245" i="106" s="1"/>
  <c r="I24" i="12"/>
  <c r="B122" i="106"/>
  <c r="D122" i="106" s="1"/>
  <c r="B5165" i="106"/>
  <c r="D5165" i="106" s="1"/>
  <c r="G172" i="5"/>
  <c r="F77" i="4"/>
  <c r="B3255" i="106" s="1"/>
  <c r="D3255" i="106" s="1"/>
  <c r="D331" i="29"/>
  <c r="B7217" i="106" s="1"/>
  <c r="D7217" i="106" s="1"/>
  <c r="L5" i="11"/>
  <c r="B2056" i="106" s="1"/>
  <c r="D2056" i="106" s="1"/>
  <c r="C204" i="29"/>
  <c r="B1340" i="106" s="1"/>
  <c r="D1340" i="106" s="1"/>
  <c r="F128" i="34"/>
  <c r="B6840" i="106"/>
  <c r="D6840" i="106" s="1"/>
  <c r="F135" i="34"/>
  <c r="B7205" i="106"/>
  <c r="D7205" i="106" s="1"/>
  <c r="G341" i="29"/>
  <c r="B3649" i="106" s="1"/>
  <c r="D3649" i="106" s="1"/>
  <c r="K76" i="4"/>
  <c r="B3586" i="106" s="1"/>
  <c r="D3586" i="106" s="1"/>
  <c r="D6103" i="106"/>
  <c r="F21" i="8"/>
  <c r="B7235" i="106"/>
  <c r="D7235" i="106" s="1"/>
  <c r="F41" i="3"/>
  <c r="F35" i="34"/>
  <c r="B6853" i="106"/>
  <c r="D6853" i="106" s="1"/>
  <c r="B5752" i="106"/>
  <c r="D5752" i="106" s="1"/>
  <c r="B7199" i="106"/>
  <c r="D7199" i="106" s="1"/>
  <c r="C331" i="29"/>
  <c r="B7216" i="106" s="1"/>
  <c r="D7216" i="106" s="1"/>
  <c r="B6191" i="106"/>
  <c r="D6191" i="106" s="1"/>
  <c r="J41" i="3"/>
  <c r="B6216" i="106" s="1"/>
  <c r="D6216" i="106" s="1"/>
  <c r="F129" i="34"/>
  <c r="K274" i="5"/>
  <c r="K7" i="4" s="1"/>
  <c r="B3718" i="106" s="1"/>
  <c r="D3718" i="106" s="1"/>
  <c r="F130" i="34"/>
  <c r="D13" i="7"/>
  <c r="B3726" i="106" s="1"/>
  <c r="D3726" i="106" s="1"/>
  <c r="F5" i="4"/>
  <c r="B3408" i="106" s="1"/>
  <c r="D3408" i="106" s="1"/>
  <c r="F40" i="34"/>
  <c r="D17" i="7"/>
  <c r="B4104" i="106" s="1"/>
  <c r="D4104" i="106" s="1"/>
  <c r="F110" i="34"/>
  <c r="D5" i="7"/>
  <c r="B1761" i="106" s="1"/>
  <c r="D1761" i="106" s="1"/>
  <c r="B4396" i="106"/>
  <c r="D4396" i="106" s="1"/>
  <c r="I173" i="5"/>
  <c r="D172" i="5"/>
  <c r="F45" i="34"/>
  <c r="F34" i="34"/>
  <c r="D7245" i="106"/>
  <c r="G331" i="29"/>
  <c r="B7220" i="106" s="1"/>
  <c r="D7220" i="106" s="1"/>
  <c r="B3689" i="106"/>
  <c r="D3689" i="106" s="1"/>
  <c r="B3619" i="106"/>
  <c r="D3619" i="106" s="1"/>
  <c r="H76" i="4"/>
  <c r="B3298" i="106" s="1"/>
  <c r="D3298" i="106" s="1"/>
  <c r="L13" i="11"/>
  <c r="B2060" i="106" s="1"/>
  <c r="D2060" i="106" s="1"/>
  <c r="K286" i="29"/>
  <c r="K178" i="29"/>
  <c r="F13" i="4" s="1"/>
  <c r="B2596" i="106" s="1"/>
  <c r="D2596" i="106" s="1"/>
  <c r="G204" i="29"/>
  <c r="B1131" i="106"/>
  <c r="D1131" i="106" s="1"/>
  <c r="E102" i="29"/>
  <c r="B2790" i="106" s="1"/>
  <c r="D2790" i="106" s="1"/>
  <c r="K24" i="12"/>
  <c r="K339" i="29"/>
  <c r="K41" i="3"/>
  <c r="B3568" i="106" s="1"/>
  <c r="D3568" i="106" s="1"/>
  <c r="K84" i="29"/>
  <c r="B2088" i="106" s="1"/>
  <c r="D2088" i="106" s="1"/>
  <c r="B6289" i="106"/>
  <c r="D6289" i="106" s="1"/>
  <c r="H341" i="29"/>
  <c r="B3656" i="106" s="1"/>
  <c r="D3656" i="106" s="1"/>
  <c r="B2973" i="106"/>
  <c r="D2973" i="106" s="1"/>
  <c r="I41" i="3"/>
  <c r="B2913" i="106" s="1"/>
  <c r="D2913" i="106" s="1"/>
  <c r="E305" i="29"/>
  <c r="B1536" i="106" s="1"/>
  <c r="D1536" i="106" s="1"/>
  <c r="K110" i="29"/>
  <c r="G39" i="108"/>
  <c r="J88" i="28"/>
  <c r="F61" i="34"/>
  <c r="K109" i="5"/>
  <c r="K4" i="4" s="1"/>
  <c r="B3569" i="106" s="1"/>
  <c r="D3569" i="106" s="1"/>
  <c r="F109" i="5"/>
  <c r="F4" i="4" s="1"/>
  <c r="B2591" i="106" s="1"/>
  <c r="D2591" i="106" s="1"/>
  <c r="E109" i="5"/>
  <c r="E4" i="4" s="1"/>
  <c r="B2630" i="106" s="1"/>
  <c r="D2630" i="106" s="1"/>
  <c r="F28" i="108"/>
  <c r="F40" i="108" s="1"/>
  <c r="G42" i="108" s="1"/>
  <c r="E28" i="108"/>
  <c r="K323" i="29"/>
  <c r="B2091" i="106"/>
  <c r="D2091" i="106" s="1"/>
  <c r="B1239" i="106"/>
  <c r="D1239" i="106" s="1"/>
  <c r="C14" i="4"/>
  <c r="B2558" i="106" s="1"/>
  <c r="D2558" i="106" s="1"/>
  <c r="G38" i="108"/>
  <c r="E38" i="108"/>
  <c r="G34" i="108"/>
  <c r="G30" i="108"/>
  <c r="E30" i="108"/>
  <c r="F126" i="34"/>
  <c r="F104" i="34"/>
  <c r="C172" i="5"/>
  <c r="D12" i="7"/>
  <c r="B1769" i="106" s="1"/>
  <c r="D1769" i="106" s="1"/>
  <c r="B5995" i="106"/>
  <c r="D5995" i="106" s="1"/>
  <c r="G109" i="5"/>
  <c r="G4" i="4" s="1"/>
  <c r="B2603" i="106" s="1"/>
  <c r="D2603" i="106" s="1"/>
  <c r="D7" i="7"/>
  <c r="B1763" i="106" s="1"/>
  <c r="D1763" i="106" s="1"/>
  <c r="F94" i="34"/>
  <c r="B5096" i="106"/>
  <c r="D5096" i="106" s="1"/>
  <c r="D4" i="7"/>
  <c r="B1760" i="106" s="1"/>
  <c r="D1760" i="106" s="1"/>
  <c r="I76" i="4"/>
  <c r="N22" i="3"/>
  <c r="D57" i="36"/>
  <c r="C41" i="3"/>
  <c r="B93" i="106" s="1"/>
  <c r="D93" i="106" s="1"/>
  <c r="D58" i="36"/>
  <c r="F19" i="7"/>
  <c r="H33" i="118"/>
  <c r="F16" i="11"/>
  <c r="B2031" i="106" s="1"/>
  <c r="D2031" i="106" s="1"/>
  <c r="F105" i="34"/>
  <c r="H173" i="5"/>
  <c r="B1746" i="106"/>
  <c r="D1746" i="106" s="1"/>
  <c r="J6" i="4"/>
  <c r="B6221" i="106" s="1"/>
  <c r="D6221" i="106" s="1"/>
  <c r="D109" i="5"/>
  <c r="K28" i="118"/>
  <c r="O27" i="118" s="1"/>
  <c r="O29" i="118" s="1"/>
  <c r="B5658" i="106"/>
  <c r="D5658" i="106" s="1"/>
  <c r="B5737" i="106"/>
  <c r="D5737" i="106" s="1"/>
  <c r="B5513" i="106"/>
  <c r="D5513" i="106" s="1"/>
  <c r="C109" i="5"/>
  <c r="L331" i="29"/>
  <c r="B1751" i="106"/>
  <c r="D1751" i="106" s="1"/>
  <c r="D9" i="7"/>
  <c r="B1767" i="106" s="1"/>
  <c r="D1767" i="106" s="1"/>
  <c r="H109" i="5"/>
  <c r="H275" i="5" s="1"/>
  <c r="J109" i="5"/>
  <c r="J273" i="5"/>
  <c r="B6839" i="106"/>
  <c r="D6839" i="106" s="1"/>
  <c r="B6006" i="106"/>
  <c r="D6006" i="106" s="1"/>
  <c r="K173" i="5"/>
  <c r="B5360" i="106"/>
  <c r="D5360" i="106" s="1"/>
  <c r="D5" i="4"/>
  <c r="B3406" i="106" s="1"/>
  <c r="D3406" i="106" s="1"/>
  <c r="L354" i="29"/>
  <c r="I274" i="5"/>
  <c r="F172" i="5"/>
  <c r="B5644" i="106" s="1"/>
  <c r="D5644" i="106" s="1"/>
  <c r="L305" i="29"/>
  <c r="K329" i="29"/>
  <c r="J16" i="4" s="1"/>
  <c r="B6226" i="106" s="1"/>
  <c r="D6226" i="106" s="1"/>
  <c r="I204" i="29"/>
  <c r="B1352" i="106"/>
  <c r="D1352" i="106" s="1"/>
  <c r="E204" i="29"/>
  <c r="B1353" i="106" s="1"/>
  <c r="D1353" i="106" s="1"/>
  <c r="B4156" i="106"/>
  <c r="D4156" i="106" s="1"/>
  <c r="L15" i="11"/>
  <c r="B3459" i="106" s="1"/>
  <c r="D3459" i="106" s="1"/>
  <c r="K223" i="29"/>
  <c r="E150" i="29"/>
  <c r="B1242" i="106" s="1"/>
  <c r="D1242" i="106" s="1"/>
  <c r="B4087" i="106"/>
  <c r="D4087" i="106" s="1"/>
  <c r="B3703" i="106"/>
  <c r="D3703" i="106" s="1"/>
  <c r="H354" i="29"/>
  <c r="B3660" i="106" s="1"/>
  <c r="D3660" i="106" s="1"/>
  <c r="G354" i="29"/>
  <c r="B3650" i="106" s="1"/>
  <c r="D3650" i="106" s="1"/>
  <c r="B3626" i="106"/>
  <c r="D3626" i="106" s="1"/>
  <c r="L41" i="3"/>
  <c r="H305" i="29"/>
  <c r="B1554" i="106" s="1"/>
  <c r="D1554" i="106" s="1"/>
  <c r="H288" i="29"/>
  <c r="B1454" i="106" s="1"/>
  <c r="D1454" i="106" s="1"/>
  <c r="K162" i="29"/>
  <c r="B1328" i="106" s="1"/>
  <c r="D1328" i="106" s="1"/>
  <c r="H166" i="29"/>
  <c r="B1317" i="106" s="1"/>
  <c r="D1317" i="106" s="1"/>
  <c r="C129" i="29"/>
  <c r="K349" i="29"/>
  <c r="B3676" i="106" s="1"/>
  <c r="D3676" i="106" s="1"/>
  <c r="K344" i="29"/>
  <c r="K16" i="11"/>
  <c r="B2055" i="106" s="1"/>
  <c r="D2055"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B7270" i="106"/>
  <c r="C34" i="131"/>
  <c r="K166" i="29" l="1"/>
  <c r="D7250" i="106"/>
  <c r="B1996" i="106"/>
  <c r="D1996" i="106" s="1"/>
  <c r="I26" i="12"/>
  <c r="B7741" i="106" s="1"/>
  <c r="D7741" i="106" s="1"/>
  <c r="B5770" i="106"/>
  <c r="D5770" i="106" s="1"/>
  <c r="G173" i="5"/>
  <c r="D274" i="5"/>
  <c r="B5588" i="106"/>
  <c r="D5588" i="106" s="1"/>
  <c r="B171" i="106"/>
  <c r="D171" i="106" s="1"/>
  <c r="D53" i="36"/>
  <c r="D56" i="36"/>
  <c r="B1879" i="106"/>
  <c r="D1879" i="106" s="1"/>
  <c r="H22" i="37"/>
  <c r="D30" i="36"/>
  <c r="B7760" i="106"/>
  <c r="D7760" i="106" s="1"/>
  <c r="B1515" i="106"/>
  <c r="D1515" i="106" s="1"/>
  <c r="G16" i="4"/>
  <c r="B2611" i="106" s="1"/>
  <c r="D2611" i="106" s="1"/>
  <c r="K352" i="29"/>
  <c r="D7253" i="106"/>
  <c r="L114" i="29"/>
  <c r="B6024" i="106"/>
  <c r="D6024" i="106" s="1"/>
  <c r="K331" i="29"/>
  <c r="B5412" i="106"/>
  <c r="D5412" i="106" s="1"/>
  <c r="D173" i="5"/>
  <c r="F274" i="5"/>
  <c r="B1151" i="106"/>
  <c r="D1151" i="106" s="1"/>
  <c r="K112" i="29"/>
  <c r="B3670" i="106"/>
  <c r="D3670" i="106" s="1"/>
  <c r="K341" i="29"/>
  <c r="B1365" i="106"/>
  <c r="D1365" i="106" s="1"/>
  <c r="F65" i="34"/>
  <c r="B4216" i="106"/>
  <c r="D4216" i="106" s="1"/>
  <c r="I6" i="4"/>
  <c r="B5011" i="106" s="1"/>
  <c r="D5011" i="106" s="1"/>
  <c r="B7733" i="106"/>
  <c r="D7733" i="106" s="1"/>
  <c r="K26" i="12"/>
  <c r="B7743" i="106" s="1"/>
  <c r="D7743" i="106" s="1"/>
  <c r="B5527" i="106"/>
  <c r="D5527" i="106" s="1"/>
  <c r="B6028" i="106"/>
  <c r="D6028" i="106" s="1"/>
  <c r="B7207" i="106"/>
  <c r="D7207" i="106" s="1"/>
  <c r="J13" i="4"/>
  <c r="B7042" i="106" s="1"/>
  <c r="D7042" i="106" s="1"/>
  <c r="H168" i="29"/>
  <c r="B1318" i="106" s="1"/>
  <c r="D1318" i="106" s="1"/>
  <c r="C114" i="29"/>
  <c r="B757" i="106" s="1"/>
  <c r="D757" i="106" s="1"/>
  <c r="F175" i="34"/>
  <c r="B5214" i="106"/>
  <c r="D5214" i="106" s="1"/>
  <c r="C173" i="5"/>
  <c r="D19" i="7"/>
  <c r="B1775" i="106" s="1"/>
  <c r="D1775" i="106" s="1"/>
  <c r="B3318" i="106"/>
  <c r="D3318" i="106" s="1"/>
  <c r="I77" i="4"/>
  <c r="B3319" i="106" s="1"/>
  <c r="D3319" i="106" s="1"/>
  <c r="B283" i="106"/>
  <c r="D283" i="106" s="1"/>
  <c r="N23" i="3"/>
  <c r="B284" i="106" s="1"/>
  <c r="D284" i="106" s="1"/>
  <c r="D50" i="36"/>
  <c r="L16" i="11"/>
  <c r="B2061" i="106" s="1"/>
  <c r="D2061" i="106" s="1"/>
  <c r="B2917" i="106"/>
  <c r="D2917" i="106" s="1"/>
  <c r="D59" i="36"/>
  <c r="B7071" i="106"/>
  <c r="D7071" i="106" s="1"/>
  <c r="F66" i="34"/>
  <c r="K6" i="4"/>
  <c r="B6014" i="106"/>
  <c r="D6014" i="106" s="1"/>
  <c r="J4" i="4"/>
  <c r="B6220" i="106" s="1"/>
  <c r="D6220" i="106" s="1"/>
  <c r="B6352" i="106"/>
  <c r="D6352" i="106" s="1"/>
  <c r="K275" i="5"/>
  <c r="B6023" i="106" s="1"/>
  <c r="D6023" i="106" s="1"/>
  <c r="H6" i="4"/>
  <c r="B2656" i="106" s="1"/>
  <c r="D2656" i="106" s="1"/>
  <c r="B5906" i="106"/>
  <c r="D5906" i="106" s="1"/>
  <c r="B3674" i="106"/>
  <c r="D3674" i="106" s="1"/>
  <c r="K15" i="4"/>
  <c r="B3573" i="106" s="1"/>
  <c r="D3573" i="106" s="1"/>
  <c r="H4" i="4"/>
  <c r="B6025" i="106"/>
  <c r="D6025" i="106" s="1"/>
  <c r="F173" i="5"/>
  <c r="B5356" i="106"/>
  <c r="D5356" i="106" s="1"/>
  <c r="D4" i="4"/>
  <c r="B2564" i="106" s="1"/>
  <c r="D2564" i="106" s="1"/>
  <c r="B3724" i="106"/>
  <c r="D3724" i="106" s="1"/>
  <c r="F73" i="34"/>
  <c r="G15" i="4"/>
  <c r="B6032" i="106" s="1"/>
  <c r="D6032" i="106" s="1"/>
  <c r="B1225" i="106"/>
  <c r="D1225" i="106" s="1"/>
  <c r="C150" i="29"/>
  <c r="B1226" i="106" s="1"/>
  <c r="D1226" i="106" s="1"/>
  <c r="B1474" i="106"/>
  <c r="D1474" i="106" s="1"/>
  <c r="G12" i="4"/>
  <c r="B2607" i="106" s="1"/>
  <c r="D2607" i="106" s="1"/>
  <c r="J274" i="5"/>
  <c r="J275" i="5" s="1"/>
  <c r="B7041" i="106"/>
  <c r="D7041"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D7" i="4"/>
  <c r="D275" i="5"/>
  <c r="B5507" i="106"/>
  <c r="D5507" i="106" s="1"/>
  <c r="B7298" i="106"/>
  <c r="C35" i="131"/>
  <c r="B7299" i="106" s="1"/>
  <c r="B5778" i="106" l="1"/>
  <c r="D5778" i="106" s="1"/>
  <c r="G6" i="4"/>
  <c r="B2604" i="106" s="1"/>
  <c r="D2604" i="106" s="1"/>
  <c r="K114" i="29"/>
  <c r="F8" i="34" s="1"/>
  <c r="K13" i="4"/>
  <c r="B3572" i="106" s="1"/>
  <c r="D3572" i="106" s="1"/>
  <c r="B3672" i="106"/>
  <c r="D3672" i="106" s="1"/>
  <c r="B7019" i="106"/>
  <c r="D7019" i="106" s="1"/>
  <c r="C16" i="4"/>
  <c r="B2560" i="106" s="1"/>
  <c r="D2560" i="106" s="1"/>
  <c r="B5421" i="106"/>
  <c r="D5421" i="106" s="1"/>
  <c r="D6" i="4"/>
  <c r="B2566" i="106" s="1"/>
  <c r="D2566" i="106" s="1"/>
  <c r="K306" i="29"/>
  <c r="B1561" i="106" s="1"/>
  <c r="D1561" i="106" s="1"/>
  <c r="B5223" i="106"/>
  <c r="D5223" i="106" s="1"/>
  <c r="C6" i="4"/>
  <c r="B2553" i="106" s="1"/>
  <c r="D2553" i="106" s="1"/>
  <c r="B7055" i="106"/>
  <c r="D7055" i="106" s="1"/>
  <c r="K332" i="29"/>
  <c r="B7225" i="106" s="1"/>
  <c r="D7225" i="106" s="1"/>
  <c r="B7054" i="106"/>
  <c r="D7054" i="106" s="1"/>
  <c r="J7" i="4"/>
  <c r="B2655" i="106"/>
  <c r="D2655" i="106" s="1"/>
  <c r="H8" i="4"/>
  <c r="F6" i="4"/>
  <c r="F275" i="5"/>
  <c r="B5720" i="106" s="1"/>
  <c r="D5720" i="106" s="1"/>
  <c r="B5653" i="106"/>
  <c r="D5653" i="106" s="1"/>
  <c r="B3570" i="106"/>
  <c r="D3570"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59" l="1"/>
  <c r="D19" i="159" s="1"/>
  <c r="D32" i="159" s="1"/>
  <c r="D49" i="159" s="1"/>
  <c r="B1152" i="106"/>
  <c r="D1152" i="106" s="1"/>
  <c r="J8" i="4"/>
  <c r="B6222" i="106"/>
  <c r="D6222" i="106" s="1"/>
  <c r="K10" i="4"/>
  <c r="B4130" i="106" s="1"/>
  <c r="D4130" i="106" s="1"/>
  <c r="B3571" i="106"/>
  <c r="D3571" i="106"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H18" i="118"/>
  <c r="B2595" i="106"/>
  <c r="D2595" i="106" s="1"/>
  <c r="D6" i="146"/>
  <c r="F10" i="4"/>
  <c r="B4125" i="106" s="1"/>
  <c r="D4125" i="106" s="1"/>
  <c r="H13" i="118"/>
  <c r="B6223" i="106"/>
  <c r="D6223" i="106" s="1"/>
  <c r="J20" i="4"/>
  <c r="J10" i="4"/>
  <c r="B6225" i="106" s="1"/>
  <c r="D62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F6"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81" i="4"/>
  <c r="B3239" i="106"/>
  <c r="D3239" i="106" s="1"/>
  <c r="F178" i="34" l="1"/>
  <c r="F180" i="34" s="1"/>
  <c r="F8" i="146"/>
  <c r="J81" i="4"/>
  <c r="B6263" i="106"/>
  <c r="D626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H12" i="118" l="1"/>
  <c r="K12" i="118" s="1"/>
  <c r="J16" i="37"/>
  <c r="B4269" i="106" s="1"/>
  <c r="D4269" i="106" s="1"/>
  <c r="J82" i="4"/>
  <c r="D70" i="36"/>
  <c r="B6266" i="106"/>
  <c r="D6266"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4" i="106"/>
  <c r="D6274" i="106" s="1"/>
  <c r="J83" i="4"/>
  <c r="B6283" i="106" s="1"/>
  <c r="D6283"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<sst xmlns="http://schemas.openxmlformats.org/spreadsheetml/2006/main" count="5247" uniqueCount="2227">
  <si>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</si>
  <si>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</si>
  <si>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</si>
  <si>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</si>
  <si>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</si>
  <si>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</si>
  <si>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</si>
  <si>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</si>
  <si>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</si>
  <si>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</si>
  <si>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</si>
  <si>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</si>
  <si>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</si>
  <si>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</si>
  <si>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</si>
  <si>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</si>
  <si>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</si>
  <si>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</si>
  <si>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</si>
  <si>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</si>
  <si>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</si>
  <si>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</si>
  <si>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</si>
  <si>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</si>
  <si>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</si>
  <si>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</si>
  <si>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</si>
  <si>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</si>
  <si>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</si>
  <si>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</si>
  <si>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</si>
  <si>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</si>
  <si>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</si>
  <si>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</si>
  <si>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</si>
  <si>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</si>
  <si>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</si>
  <si>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</si>
  <si>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</si>
  <si>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</si>
  <si>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</si>
  <si>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</si>
  <si>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</si>
  <si>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</si>
  <si>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</si>
  <si>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</si>
  <si>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</si>
  <si>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</si>
  <si>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</si>
  <si>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</si>
  <si>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</si>
  <si>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</si>
  <si>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</si>
  <si>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</si>
  <si>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</si>
  <si>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</si>
  <si>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</si>
  <si>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</si>
  <si>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</si>
  <si>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</si>
  <si>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</si>
  <si>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</si>
  <si>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</si>
  <si>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</si>
  <si>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</si>
  <si>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</si>
  <si>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</si>
  <si>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</si>
  <si>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</si>
  <si>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</si>
  <si>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</si>
  <si>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</si>
  <si>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</si>
  <si>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</si>
  <si>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</si>
  <si>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</si>
  <si>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</si>
  <si>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</si>
  <si>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</si>
  <si>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</si>
  <si>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</si>
  <si>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</si>
  <si>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</si>
  <si>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</si>
  <si>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</si>
  <si>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</si>
  <si>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</si>
  <si>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</si>
  <si>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</si>
  <si>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</si>
  <si>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</si>
  <si>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</si>
  <si>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</si>
  <si>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</si>
  <si>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</si>
  <si>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</si>
  <si>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</si>
  <si>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</si>
  <si>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</si>
  <si>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</si>
  <si>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</si>
  <si>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</si>
  <si>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</si>
  <si>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</si>
  <si>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</si>
  <si>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</si>
  <si>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</si>
  <si>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</si>
  <si>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</si>
  <si>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</si>
  <si>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</si>
  <si>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</si>
  <si>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</si>
  <si>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</si>
  <si>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</si>
  <si>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</si>
  <si>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</si>
  <si>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</si>
  <si>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</si>
  <si>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</si>
  <si>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</si>
  <si>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</si>
  <si>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</si>
  <si>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</si>
  <si>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</si>
  <si>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</si>
  <si>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</si>
  <si>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</si>
  <si>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</si>
  <si>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</si>
  <si>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</si>
  <si>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</si>
  <si>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</si>
  <si>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</si>
  <si>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</si>
  <si>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</si>
  <si>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</si>
  <si>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</si>
  <si>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</si>
  <si>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</si>
  <si>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</si>
  <si>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</si>
  <si>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</si>
  <si>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</si>
  <si>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</si>
  <si>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</si>
  <si>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</si>
  <si>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</si>
  <si>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</si>
  <si>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</si>
  <si>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</si>
  <si>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</si>
  <si>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</si>
  <si>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</si>
  <si>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</si>
  <si>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</si>
  <si>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</si>
  <si>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</si>
  <si>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</si>
  <si>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</si>
  <si>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</si>
  <si>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</si>
  <si>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</si>
  <si>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</si>
  <si>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</si>
  <si>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</si>
  <si>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</si>
  <si>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</si>
  <si>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</si>
  <si>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</si>
  <si>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</si>
  <si>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</si>
  <si>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</si>
  <si>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</si>
  <si>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</si>
  <si>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</si>
  <si>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</si>
  <si>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</si>
  <si>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</si>
  <si>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</si>
  <si>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</si>
  <si>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</si>
  <si>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</si>
  <si>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</si>
  <si>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</si>
  <si>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</si>
  <si>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</si>
  <si>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</si>
  <si>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</si>
  <si>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</si>
  <si>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</si>
  <si>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</si>
  <si>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</si>
  <si>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</si>
  <si>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</si>
  <si>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</si>
  <si>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</si>
  <si>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</si>
  <si>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</si>
  <si>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</si>
  <si>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</si>
  <si>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</si>
  <si>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</si>
  <si>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</si>
  <si>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</si>
  <si>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</si>
  <si>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</si>
  <si>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</si>
  <si>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</si>
  <si>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</si>
  <si>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</si>
  <si>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</si>
  <si>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</si>
  <si>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</si>
  <si>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</si>
  <si>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</si>
  <si>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</si>
  <si>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</si>
  <si>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</si>
  <si>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</si>
  <si>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</si>
  <si>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</si>
  <si>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</si>
  <si>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</si>
  <si>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</si>
  <si>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</si>
  <si>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</si>
  <si>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</si>
  <si>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</si>
  <si>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</si>
  <si>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</si>
  <si>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</si>
  <si>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</si>
  <si>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</si>
  <si>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</si>
  <si>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</si>
  <si>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</si>
  <si>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</si>
  <si>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</si>
  <si>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</si>
  <si>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</si>
  <si>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</si>
  <si>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</si>
  <si>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</si>
  <si>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</si>
  <si>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</si>
  <si>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</si>
  <si>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</si>
  <si>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</si>
  <si>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</si>
  <si>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</si>
  <si>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</si>
  <si>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</si>
  <si>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</si>
  <si>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</si>
  <si>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</si>
  <si>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</si>
  <si>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</si>
  <si>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</si>
  <si>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</si>
  <si>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</si>
  <si>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</si>
  <si>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</si>
  <si>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</si>
  <si>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</si>
  <si>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</si>
  <si>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</si>
  <si>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</si>
  <si>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</si>
  <si>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</si>
  <si>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</si>
  <si>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</si>
  <si>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</si>
  <si>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</si>
  <si>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</si>
  <si>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</si>
  <si>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</si>
  <si>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</si>
  <si>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</si>
  <si>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</si>
  <si>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</si>
  <si>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</si>
  <si>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</si>
  <si>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</si>
  <si>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</si>
  <si>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</si>
  <si>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</si>
  <si>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</si>
  <si>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</si>
  <si>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</si>
  <si>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</si>
  <si>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</si>
  <si>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</si>
  <si>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</si>
  <si>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</si>
  <si>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</si>
  <si>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</si>
  <si>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</si>
  <si>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</si>
  <si>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</si>
  <si>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</si>
  <si>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</si>
  <si>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</si>
  <si>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</si>
  <si>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</si>
  <si>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</si>
  <si>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</si>
  <si>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</si>
  <si>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</si>
  <si>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</si>
  <si>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</si>
  <si>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</si>
  <si>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</si>
  <si>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</si>
  <si>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</si>
  <si>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</si>
  <si>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</si>
  <si>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</si>
  <si>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</si>
  <si>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</si>
  <si>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</si>
  <si>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</si>
  <si>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</si>
  <si>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</si>
  <si>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</si>
  <si>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</si>
  <si>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</si>
  <si>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</si>
  <si>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</si>
  <si>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</si>
  <si>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</si>
  <si>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</si>
  <si>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</si>
  <si>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</si>
  <si>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</si>
  <si>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</si>
  <si>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</si>
  <si>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</si>
  <si>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</si>
  <si>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</si>
  <si>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</si>
  <si>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</si>
  <si>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</si>
  <si>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</si>
  <si>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</si>
  <si>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</si>
  <si>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</si>
  <si>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</si>
  <si>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</si>
  <si>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</si>
  <si>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</si>
  <si>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</si>
  <si>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</si>
  <si>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</si>
  <si>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</si>
  <si>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</si>
  <si>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</si>
  <si>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</si>
  <si>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</si>
  <si>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</si>
  <si>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</si>
  <si>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</si>
  <si>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</si>
  <si>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</si>
  <si>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</si>
  <si>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</si>
  <si>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</si>
  <si>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</si>
  <si>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</si>
  <si>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</si>
  <si>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</si>
  <si>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</si>
  <si>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</si>
  <si>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</si>
  <si>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</si>
  <si>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</si>
  <si>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</si>
  <si>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</si>
  <si>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</si>
  <si>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</si>
  <si>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</si>
  <si>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</si>
  <si>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</si>
  <si>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</si>
  <si>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</si>
  <si>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</si>
  <si>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</si>
  <si>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</si>
  <si>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</si>
  <si>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</si>
  <si>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</si>
  <si>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</si>
  <si>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</si>
  <si>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</si>
  <si>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</si>
  <si>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</si>
  <si>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</si>
  <si>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</si>
  <si>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</si>
  <si>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</si>
  <si>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</si>
  <si>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</si>
  <si>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</si>
  <si>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</si>
  <si>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</si>
  <si>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</si>
  <si>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</si>
  <si>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</si>
  <si>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</si>
  <si>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</si>
  <si>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</si>
  <si>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</si>
  <si>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</si>
  <si>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</si>
  <si>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</si>
  <si>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</si>
  <si>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</si>
  <si>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</si>
  <si>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</si>
  <si>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</si>
  <si>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</si>
  <si>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</si>
  <si>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</si>
  <si>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</si>
  <si>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</si>
  <si>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</si>
  <si>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</si>
  <si>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</si>
  <si>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</si>
  <si>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</si>
  <si>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</si>
  <si>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</si>
  <si>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</si>
  <si>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</si>
  <si>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</si>
  <si>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</si>
  <si>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</si>
  <si>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</si>
  <si>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</si>
  <si>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</si>
  <si>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</si>
  <si>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</si>
  <si>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</si>
  <si>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</si>
  <si>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</si>
  <si>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</si>
  <si>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</si>
  <si>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</si>
  <si>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</si>
  <si>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</si>
  <si>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</si>
  <si>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</si>
  <si>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</si>
  <si>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</si>
  <si>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</si>
  <si>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</si>
  <si>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</si>
  <si>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</si>
  <si>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</si>
  <si>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</si>
  <si>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</si>
  <si>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</si>
  <si>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</si>
  <si>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</si>
  <si>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</si>
  <si>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</si>
  <si>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</si>
  <si>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</si>
  <si>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</si>
  <si>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</si>
  <si>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</si>
  <si>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</si>
  <si>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</si>
  <si>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</si>
  <si>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</si>
  <si>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</si>
  <si>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</si>
  <si>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</si>
  <si>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</si>
  <si>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</si>
  <si>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</si>
  <si>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</si>
  <si>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</si>
  <si>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</si>
  <si>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</si>
  <si>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</si>
  <si>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</si>
  <si>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</si>
  <si>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</si>
  <si>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</si>
  <si>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</si>
  <si>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</si>
  <si>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</si>
  <si>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</si>
  <si>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</si>
  <si>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</si>
  <si>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</si>
  <si>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</si>
  <si>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</si>
  <si>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</si>
  <si>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</si>
  <si>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</si>
  <si>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</si>
  <si>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</si>
  <si>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</si>
  <si>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</si>
  <si>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</si>
  <si>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</si>
  <si>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</si>
  <si>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</si>
  <si>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</si>
  <si>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</si>
  <si>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</si>
  <si>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</si>
  <si>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</si>
  <si>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</si>
  <si>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</si>
  <si>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</si>
  <si>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</si>
  <si>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</si>
  <si>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</si>
  <si>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</si>
  <si>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</si>
  <si>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</si>
  <si>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</si>
  <si>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</si>
  <si>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</si>
  <si>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</si>
  <si>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</si>
  <si>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</si>
  <si>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</si>
  <si>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</si>
  <si>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</si>
  <si>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</si>
  <si>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</si>
  <si>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</si>
  <si>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</si>
  <si>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</si>
  <si>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</si>
  <si>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</si>
  <si>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</si>
  <si>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</si>
  <si>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</si>
  <si>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</si>
  <si>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</si>
  <si>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</si>
  <si>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</si>
  <si>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</si>
  <si>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</si>
  <si>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</si>
  <si>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</si>
  <si>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</si>
  <si>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</si>
  <si>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</si>
  <si>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</si>
  <si>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</si>
  <si>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</si>
  <si>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</si>
  <si>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</si>
  <si>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</si>
  <si>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</si>
  <si>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</si>
  <si>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</si>
  <si>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</si>
  <si>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</si>
  <si>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</si>
  <si>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</si>
  <si>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</si>
  <si>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</si>
  <si>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</si>
  <si>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</si>
  <si>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</si>
  <si>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</si>
  <si>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</si>
  <si>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</si>
  <si>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</si>
  <si>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</si>
  <si>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</si>
  <si>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</si>
  <si>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</si>
  <si>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</si>
  <si>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</si>
  <si>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</si>
  <si>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</si>
  <si>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</si>
  <si>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</si>
  <si>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</si>
  <si>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</si>
  <si>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</si>
  <si>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</si>
  <si>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</si>
  <si>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</si>
  <si>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</si>
  <si>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</si>
  <si>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</si>
  <si>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</si>
  <si>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</si>
  <si>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</si>
  <si>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</si>
  <si>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</si>
  <si>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</si>
  <si>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</si>
  <si>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</si>
  <si>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</si>
  <si>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</si>
  <si>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</si>
  <si>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</si>
  <si>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</si>
  <si>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</si>
  <si>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</si>
  <si>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</si>
  <si>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</si>
  <si>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</si>
  <si>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</si>
  <si>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</si>
  <si>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</si>
  <si>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</si>
  <si>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</si>
  <si>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</si>
  <si>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</si>
  <si>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</si>
  <si>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</si>
  <si>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</si>
  <si>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</si>
  <si>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</si>
  <si>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</si>
  <si>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</si>
  <si>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</si>
  <si>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</si>
  <si>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</si>
  <si>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</si>
  <si>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</si>
  <si>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</si>
  <si>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</si>
  <si>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</si>
  <si>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</si>
  <si>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</si>
  <si>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</si>
  <si>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</si>
  <si>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</si>
  <si>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</si>
  <si>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</si>
  <si>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</si>
  <si>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</si>
  <si>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</si>
  <si>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</si>
  <si>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</si>
  <si>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</si>
  <si>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</si>
  <si>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</si>
  <si>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</si>
  <si>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</si>
  <si>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</si>
  <si>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</si>
  <si>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</si>
  <si>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</si>
  <si>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</si>
  <si>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</si>
  <si>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</si>
  <si>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</si>
  <si>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</si>
  <si>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</si>
  <si>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</si>
  <si>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</si>
  <si>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</si>
  <si>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</si>
  <si>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</si>
  <si>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</si>
  <si>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</si>
  <si>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</si>
  <si>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</si>
  <si>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</si>
  <si>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</si>
  <si>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</si>
  <si>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</si>
  <si>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</si>
  <si>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</si>
  <si>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</si>
  <si>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</si>
  <si>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</si>
  <si>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</si>
  <si>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</si>
  <si>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</si>
  <si>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</si>
  <si>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</si>
  <si>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</si>
  <si>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</si>
  <si>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</si>
  <si>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</si>
  <si>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</si>
  <si>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</si>
  <si>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</si>
  <si>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</si>
  <si>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</si>
  <si>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</si>
  <si>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</si>
  <si>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</si>
  <si>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</si>
  <si>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</si>
  <si>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</si>
  <si>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</si>
  <si>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</si>
  <si>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</si>
  <si>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</si>
  <si>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</si>
  <si>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</si>
  <si>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</si>
  <si>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</si>
  <si>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</si>
  <si>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</si>
  <si>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</si>
  <si>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</si>
  <si>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</si>
  <si>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</si>
  <si>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</si>
  <si>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</si>
  <si>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</si>
  <si>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</si>
  <si>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</si>
  <si>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</si>
  <si>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</si>
  <si>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</si>
  <si>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</si>
  <si>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</si>
  <si>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</si>
  <si>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</si>
  <si>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</si>
  <si>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</si>
  <si>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</si>
  <si>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</si>
  <si>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</si>
  <si>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</si>
  <si>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</si>
  <si>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</si>
  <si>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</si>
  <si>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</si>
  <si>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</si>
  <si>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</si>
  <si>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</si>
  <si>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</si>
  <si>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</si>
  <si>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</si>
  <si>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</si>
  <si>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</si>
  <si>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</si>
  <si>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</si>
  <si>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</si>
  <si>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</si>
  <si>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</si>
  <si>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</si>
  <si>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</si>
  <si>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</si>
  <si>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</si>
  <si>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</si>
  <si>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</si>
  <si>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</si>
  <si>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</si>
  <si>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</si>
  <si>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</si>
  <si>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</si>
  <si>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</si>
  <si>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</si>
  <si>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</si>
  <si>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</si>
  <si>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</si>
  <si>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</si>
  <si>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</si>
  <si>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</si>
  <si>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</si>
  <si>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</si>
  <si>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</si>
  <si>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</si>
  <si>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</si>
  <si>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</si>
  <si>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</si>
  <si>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</si>
  <si>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</si>
  <si>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</si>
  <si>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</si>
  <si>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</si>
  <si>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</si>
  <si>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</si>
  <si>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</si>
  <si>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</si>
  <si>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</si>
  <si>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</si>
  <si>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</si>
  <si>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</si>
  <si>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</si>
  <si>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</si>
  <si>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</si>
  <si>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</si>
  <si>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</si>
  <si>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</si>
  <si>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</si>
  <si>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</si>
  <si>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</si>
  <si>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</si>
  <si>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</si>
  <si>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</si>
  <si>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</si>
  <si>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</si>
  <si>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</si>
  <si>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</si>
  <si>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</si>
  <si>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</si>
  <si>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</si>
  <si>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</si>
  <si>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</si>
  <si>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</si>
  <si>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</si>
  <si>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</si>
  <si>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</si>
  <si>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</si>
  <si>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</si>
  <si>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</si>
  <si>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</si>
  <si>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</si>
  <si>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</si>
  <si>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</si>
  <si>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</si>
  <si>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</si>
  <si>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</si>
  <si>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</si>
  <si>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</si>
  <si>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</si>
  <si>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</si>
  <si>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</si>
  <si>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</si>
  <si>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</si>
  <si>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</si>
  <si>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</si>
  <si>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</si>
  <si>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</si>
  <si>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</si>
  <si>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</si>
  <si>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</si>
  <si>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</si>
  <si>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</si>
  <si>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</si>
  <si>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</si>
  <si>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</si>
  <si>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</si>
  <si>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</si>
  <si>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</si>
  <si>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</si>
  <si>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</si>
  <si>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</si>
  <si>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</si>
  <si>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</si>
  <si>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</si>
  <si>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</si>
  <si>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</si>
  <si>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</si>
  <si>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</si>
  <si>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</si>
  <si>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</si>
  <si>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</si>
  <si>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</si>
  <si>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</si>
  <si>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</si>
  <si>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</si>
  <si>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</si>
  <si>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</si>
  <si>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</si>
  <si>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</si>
  <si>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</si>
  <si>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</si>
  <si>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</si>
  <si>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</si>
  <si>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</si>
  <si>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</si>
  <si>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</si>
  <si>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</si>
  <si>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</si>
  <si>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</si>
  <si>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</si>
  <si>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</si>
  <si>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</si>
  <si>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</si>
  <si>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</si>
  <si>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</si>
  <si>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</si>
  <si>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</si>
  <si>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</si>
  <si>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</si>
  <si>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</si>
  <si>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</si>
  <si>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</si>
  <si>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</si>
  <si>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</si>
  <si>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</si>
  <si>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</si>
  <si>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</si>
  <si>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</si>
  <si>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</si>
  <si>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</si>
  <si>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</si>
  <si>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</si>
  <si>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</si>
  <si>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</si>
  <si>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</si>
  <si>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</si>
  <si>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</si>
  <si>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</si>
  <si>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</si>
  <si>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</si>
  <si>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</si>
  <si>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</si>
  <si>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</si>
  <si>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</si>
  <si>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</si>
  <si>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</si>
  <si>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</si>
  <si>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</si>
  <si>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</si>
  <si>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</si>
  <si>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</si>
  <si>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</si>
  <si>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</si>
  <si>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</si>
  <si>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</si>
  <si>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</si>
  <si>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</si>
  <si>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</si>
  <si>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</si>
  <si>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</si>
  <si>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</si>
  <si>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</si>
  <si>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</si>
  <si>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</si>
  <si>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</si>
  <si>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</si>
  <si>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</si>
  <si>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</si>
  <si>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</si>
  <si>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</si>
  <si>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</si>
  <si>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</si>
  <si>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</si>
  <si>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</si>
  <si>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</si>
  <si>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</si>
  <si>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</si>
  <si>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</si>
  <si>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</si>
  <si>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</si>
  <si>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</si>
  <si>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</si>
  <si>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</si>
  <si>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</si>
  <si>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</si>
  <si>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</si>
  <si>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</si>
  <si>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</si>
  <si>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</si>
  <si>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</si>
  <si>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</si>
  <si>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</si>
  <si>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</si>
  <si>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</si>
  <si>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</si>
  <si>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</si>
  <si>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</si>
  <si>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</si>
  <si>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</si>
  <si>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</si>
  <si>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</si>
  <si>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</si>
  <si>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</si>
  <si>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</si>
  <si>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</si>
  <si>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</si>
  <si>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</si>
  <si>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</si>
  <si>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</si>
  <si>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</si>
  <si>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</si>
  <si>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</si>
  <si>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</si>
  <si>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</si>
  <si>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</si>
  <si>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</si>
  <si>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</si>
  <si>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</si>
  <si>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</si>
  <si>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</si>
  <si>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</si>
  <si>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</si>
  <si>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</si>
  <si>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</si>
  <si>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</si>
  <si>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</si>
  <si>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</si>
  <si>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</si>
  <si>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</si>
  <si>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</si>
  <si>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</si>
  <si>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</si>
  <si>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</si>
  <si>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</si>
  <si>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</si>
  <si>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</si>
  <si>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</si>
  <si>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</si>
  <si>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</si>
  <si>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</si>
  <si>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</si>
  <si>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</si>
  <si>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</si>
  <si>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</si>
  <si>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</si>
  <si>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</si>
  <si>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</si>
  <si>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</si>
  <si>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</si>
  <si>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</si>
  <si>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</si>
  <si>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</si>
  <si>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</si>
  <si>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</si>
  <si>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</si>
  <si>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</si>
  <si>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</si>
  <si>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</si>
  <si>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</si>
  <si>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</si>
  <si>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</si>
  <si>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</si>
  <si>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</si>
  <si>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</si>
  <si>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</si>
  <si>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</si>
  <si>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</si>
  <si>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</si>
  <si>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</si>
  <si>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</si>
  <si>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</si>
  <si>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</si>
  <si>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</si>
  <si>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</si>
  <si>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</si>
  <si>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</si>
  <si>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</si>
  <si>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</si>
  <si>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</si>
  <si>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</si>
  <si>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</si>
  <si>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</si>
  <si>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</si>
  <si>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</si>
  <si>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</si>
  <si>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</si>
  <si>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</si>
  <si>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</si>
  <si>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</si>
  <si>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</si>
  <si>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</si>
  <si>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</si>
  <si>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</si>
  <si>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</si>
  <si>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</si>
  <si>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</si>
  <si>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</si>
  <si>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</si>
  <si>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</si>
  <si>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</si>
  <si>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</si>
  <si>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</si>
  <si>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</si>
  <si>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</si>
  <si>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</si>
  <si>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</si>
  <si>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</si>
  <si>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</si>
  <si>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</si>
  <si>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</si>
  <si>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</si>
  <si>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</si>
  <si>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</si>
  <si>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</si>
  <si>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</si>
  <si>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</si>
  <si>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</si>
  <si>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</si>
  <si>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</si>
  <si>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</si>
  <si>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</si>
  <si>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</si>
  <si>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</si>
  <si>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</si>
  <si>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</si>
  <si>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</si>
  <si>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</si>
  <si>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</si>
  <si>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</si>
  <si>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</si>
  <si>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</si>
  <si>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</si>
  <si>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</si>
  <si>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</si>
  <si>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</si>
  <si>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</si>
  <si>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</si>
  <si>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</si>
  <si>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</si>
  <si>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</si>
  <si>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</si>
  <si>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</si>
  <si>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</si>
  <si>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</si>
  <si>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</si>
  <si>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</si>
  <si>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</si>
  <si>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</si>
  <si>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</si>
  <si>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</si>
  <si>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</si>
  <si>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</si>
  <si>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</si>
  <si>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</si>
  <si>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</si>
  <si>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</si>
  <si>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</si>
  <si>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</si>
  <si>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</si>
  <si>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</si>
  <si>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</si>
  <si>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</si>
  <si>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</si>
  <si>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</si>
  <si>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</si>
  <si>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</si>
  <si>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</si>
  <si>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</si>
  <si>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</si>
  <si>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</si>
  <si>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</si>
  <si>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</si>
  <si>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</si>
  <si>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</si>
  <si>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</si>
  <si>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</si>
  <si>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</si>
  <si>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</si>
  <si>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</si>
  <si>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</si>
  <si>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</si>
  <si>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</si>
  <si>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</si>
  <si>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</si>
  <si>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</si>
  <si>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</si>
  <si>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</si>
  <si>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</si>
  <si>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</si>
  <si>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</si>
  <si>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</si>
  <si>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</si>
  <si>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</si>
  <si>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</si>
  <si>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</si>
  <si>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</si>
  <si>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</si>
  <si>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</si>
  <si>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</si>
  <si>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</si>
  <si>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</si>
  <si>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</si>
  <si>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</si>
  <si>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</si>
  <si>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</si>
  <si>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</si>
  <si>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</si>
  <si>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</si>
  <si>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</si>
  <si>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</si>
  <si>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</si>
  <si>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</si>
  <si>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</si>
  <si>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</si>
  <si>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</si>
  <si>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</si>
  <si>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</si>
  <si>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</si>
  <si>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</si>
  <si>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</si>
  <si>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</si>
  <si>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</si>
  <si>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</si>
  <si>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</si>
  <si>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</si>
  <si>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</si>
  <si>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</si>
  <si>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</si>
  <si>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</si>
  <si>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</si>
  <si>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</si>
  <si>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</si>
  <si>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</si>
  <si>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</si>
  <si>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</si>
  <si>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</si>
  <si>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</si>
  <si>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</si>
  <si>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</si>
  <si>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</si>
  <si>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</si>
  <si>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</si>
  <si>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</si>
  <si>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</si>
  <si>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</si>
  <si>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</si>
  <si>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</si>
  <si>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</si>
  <si>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</si>
  <si>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</si>
  <si>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</si>
  <si>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</si>
  <si>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</si>
  <si>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</si>
  <si>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</si>
  <si>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</si>
  <si>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</si>
  <si>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</si>
  <si>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</si>
  <si>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</si>
  <si>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</si>
  <si>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</si>
  <si>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</si>
  <si>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</si>
  <si>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</si>
  <si>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</si>
  <si>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</si>
  <si>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</si>
  <si>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</si>
  <si>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</si>
  <si>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</si>
  <si>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</si>
  <si>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</si>
  <si>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</si>
  <si>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</si>
  <si>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</si>
  <si>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</si>
  <si>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</si>
  <si>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</si>
  <si>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</si>
  <si>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</si>
  <si>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</si>
  <si>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</si>
  <si>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</si>
  <si>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</si>
  <si>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</si>
  <si>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</si>
  <si>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</si>
  <si>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</si>
  <si>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</si>
  <si>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</si>
  <si>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</si>
  <si>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</si>
  <si>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</si>
  <si>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</si>
  <si>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</si>
  <si>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</si>
  <si>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</si>
  <si>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</si>
  <si>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</si>
  <si>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</si>
  <si>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</si>
  <si>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</si>
  <si>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</si>
  <si>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</si>
  <si>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</si>
  <si>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</si>
  <si>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</si>
  <si>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</si>
  <si>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</si>
  <si>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</si>
  <si>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</si>
  <si>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</si>
  <si>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</si>
  <si>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</si>
  <si>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</si>
  <si>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</si>
  <si>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</si>
  <si>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</si>
  <si>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</si>
  <si>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</si>
  <si>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</si>
  <si>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</si>
  <si>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</si>
  <si>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</si>
  <si>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</si>
  <si>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</si>
  <si>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</si>
  <si>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</si>
  <si>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</si>
  <si>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</si>
  <si>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</si>
  <si>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</si>
  <si>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</si>
  <si>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</si>
  <si>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</si>
  <si>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</si>
  <si>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</si>
  <si>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</si>
  <si>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</si>
  <si>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</si>
  <si>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</si>
  <si>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</si>
  <si>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</si>
  <si>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</si>
  <si>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</si>
  <si>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</si>
  <si>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</si>
  <si>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</si>
  <si>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</si>
  <si>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</si>
  <si>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</si>
  <si>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</si>
  <si>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</si>
  <si>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</si>
  <si>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</si>
  <si>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</si>
  <si>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</si>
  <si>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</si>
  <si>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</si>
  <si>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</si>
  <si>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</si>
  <si>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</si>
  <si>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</si>
  <si>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</si>
  <si>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</si>
  <si>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</si>
  <si>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</si>
  <si>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</si>
  <si>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</si>
  <si>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</si>
  <si>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</si>
  <si>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</si>
  <si>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</si>
  <si>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</si>
  <si>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</si>
  <si>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</si>
  <si>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</si>
  <si>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</si>
  <si>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</si>
  <si>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</si>
  <si>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</si>
  <si>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</si>
  <si>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</si>
  <si>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</si>
  <si>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</si>
  <si>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</si>
  <si>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</si>
  <si>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</si>
  <si>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</si>
  <si>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</si>
  <si>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</si>
  <si>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</si>
  <si>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</si>
  <si>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</si>
  <si>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</si>
  <si>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</si>
  <si>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</si>
  <si>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</si>
  <si>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</si>
  <si>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</si>
  <si>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</si>
  <si>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</si>
  <si>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</si>
  <si>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</si>
  <si>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</si>
  <si>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</si>
  <si>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</si>
  <si>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</si>
  <si>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</si>
  <si>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</si>
  <si>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</si>
  <si>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</si>
  <si>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</si>
  <si>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</si>
  <si>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</si>
  <si>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</si>
  <si>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</si>
  <si>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</si>
  <si>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</si>
  <si>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</si>
  <si>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</si>
  <si>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</si>
  <si>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</si>
  <si>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</si>
  <si>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</si>
  <si>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</si>
  <si>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</si>
  <si>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</si>
  <si>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</si>
  <si>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</si>
  <si>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</si>
  <si>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</si>
  <si>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</si>
  <si>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</si>
  <si>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</si>
  <si>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</si>
  <si>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</si>
  <si>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</si>
  <si>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</si>
  <si>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</si>
  <si>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</si>
  <si>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</si>
  <si>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</si>
  <si>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</si>
  <si>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</si>
  <si>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</si>
  <si>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</si>
  <si>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</si>
  <si>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</si>
  <si>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</si>
  <si>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</si>
  <si>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</si>
  <si>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</si>
  <si>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</si>
  <si>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</si>
  <si>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</si>
  <si>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</si>
  <si>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</si>
  <si>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</si>
  <si>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</si>
  <si>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</si>
  <si>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</si>
  <si>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</si>
  <si>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</si>
  <si>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</si>
  <si>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</si>
  <si>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</si>
  <si>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</si>
  <si>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</si>
  <si>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</si>
  <si>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</si>
  <si>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</si>
  <si>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</si>
  <si>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</si>
  <si>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</si>
  <si>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</si>
  <si>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</si>
  <si>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</si>
  <si>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</si>
  <si>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</si>
  <si>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</si>
  <si>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</si>
  <si>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</si>
  <si>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</si>
  <si>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</si>
  <si>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</si>
  <si>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</si>
  <si>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</si>
  <si>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</si>
  <si>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</si>
  <si>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</si>
  <si>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</si>
  <si>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</si>
  <si>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</si>
  <si>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</si>
  <si>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</si>
  <si>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</si>
  <si>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</si>
  <si>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</si>
  <si>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</si>
  <si>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</si>
  <si>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</si>
  <si>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</si>
  <si>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</si>
  <si>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</si>
  <si>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</si>
  <si>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</si>
  <si>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</si>
  <si>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</si>
  <si>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</si>
  <si>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</si>
  <si>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</si>
  <si>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</si>
  <si>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</si>
  <si>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</si>
  <si>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</si>
  <si>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</si>
  <si>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</si>
  <si>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</si>
  <si>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</si>
  <si>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</si>
  <si>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</si>
  <si>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</si>
  <si>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</si>
  <si>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</si>
  <si>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</si>
  <si>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</si>
  <si>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</si>
  <si>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</si>
  <si>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</si>
  <si>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</si>
  <si>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</si>
  <si>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</si>
  <si>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</si>
  <si>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</si>
  <si>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</si>
  <si>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</si>
  <si>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</si>
  <si>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</si>
  <si>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</si>
  <si>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</si>
  <si>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</si>
  <si>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</si>
  <si>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</si>
  <si>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</si>
  <si>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</si>
  <si>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</si>
  <si>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</si>
  <si>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</si>
  <si>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</si>
  <si>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</si>
  <si>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</si>
  <si>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</si>
  <si>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</si>
  <si>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</si>
  <si>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</si>
  <si>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</si>
  <si>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</si>
  <si>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</si>
  <si>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</si>
  <si>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</si>
  <si>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</si>
  <si>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</si>
  <si>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</si>
  <si>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</si>
  <si>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</si>
  <si>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</si>
  <si>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</si>
  <si>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</si>
  <si>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</si>
  <si>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</si>
  <si>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</si>
  <si>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</si>
  <si>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</si>
  <si>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</si>
  <si>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</si>
  <si>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</si>
  <si>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</si>
  <si>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</si>
  <si>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</si>
  <si>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</si>
  <si>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</si>
  <si>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</si>
  <si>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</si>
  <si>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</si>
  <si>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</si>
  <si>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</si>
  <si>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</si>
  <si>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</si>
  <si>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</si>
  <si>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</si>
  <si>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</si>
  <si>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</si>
  <si>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</si>
  <si>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</si>
  <si>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</si>
  <si>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</si>
  <si>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</si>
  <si>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</si>
  <si>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</si>
  <si>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</si>
  <si>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</si>
  <si>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</si>
  <si>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</si>
  <si>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</si>
  <si>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</si>
  <si>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</si>
  <si>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</si>
  <si>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</si>
  <si>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</si>
  <si>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</si>
  <si>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</si>
  <si>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</si>
  <si>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</si>
  <si>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</si>
  <si>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</si>
  <si>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</si>
  <si>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</si>
  <si>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</si>
  <si>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</si>
  <si>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</si>
  <si>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</si>
  <si>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</si>
  <si>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</si>
  <si>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</si>
  <si>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</si>
  <si>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</si>
  <si>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</si>
  <si>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</si>
  <si>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</si>
  <si>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</si>
  <si>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</si>
  <si>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</si>
  <si>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</si>
  <si>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</si>
  <si>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</si>
  <si>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</si>
  <si>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</si>
  <si>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</si>
  <si>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</si>
  <si>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</si>
  <si>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</si>
  <si>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</si>
  <si>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</si>
  <si>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</si>
  <si>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</si>
  <si>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</si>
  <si>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</si>
  <si>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</si>
  <si>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</si>
  <si>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</si>
  <si>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</si>
  <si>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</si>
  <si>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</si>
  <si>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</si>
  <si>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</si>
  <si>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</si>
  <si>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</si>
  <si>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</si>
  <si>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</si>
  <si>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</si>
  <si>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</si>
  <si>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</si>
  <si>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</si>
  <si>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</si>
  <si>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</si>
  <si>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</si>
  <si>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</si>
  <si>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</si>
  <si>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</si>
  <si>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</si>
  <si>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</si>
  <si>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</si>
  <si>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</si>
  <si>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</si>
  <si>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</si>
  <si>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</si>
  <si>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</si>
  <si>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</si>
  <si>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</si>
  <si>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</si>
  <si>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</si>
  <si>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</si>
  <si>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</si>
  <si>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</si>
  <si>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</si>
  <si>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</si>
  <si>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</si>
  <si>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</si>
  <si>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</si>
  <si>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</si>
  <si>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</si>
  <si>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</si>
  <si>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</si>
  <si>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</si>
  <si>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</si>
  <si>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</si>
  <si>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</si>
  <si>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</si>
  <si>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</si>
  <si>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</si>
  <si>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</si>
  <si>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</si>
  <si>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</si>
  <si>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</si>
  <si>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</si>
  <si>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</si>
  <si>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</si>
  <si>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</si>
  <si>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</si>
  <si>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</si>
  <si>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</si>
  <si>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</si>
  <si>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</si>
  <si>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</si>
  <si>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</si>
  <si>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</si>
  <si>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</si>
  <si>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</si>
  <si>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</si>
  <si>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</si>
  <si>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</si>
  <si>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</si>
  <si>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</si>
  <si>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</si>
  <si>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</si>
  <si>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</si>
  <si>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</si>
  <si>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</si>
  <si>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</si>
  <si>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</si>
  <si>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</si>
  <si>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</si>
  <si>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</si>
  <si>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</si>
  <si>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</si>
  <si>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</si>
  <si>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</si>
  <si>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</si>
  <si>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</si>
  <si>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</si>
  <si>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</si>
  <si>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</si>
  <si>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</si>
  <si>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</si>
  <si>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</si>
  <si>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</si>
  <si>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</si>
  <si>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</si>
  <si>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</si>
  <si>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</si>
  <si>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</si>
  <si>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</si>
  <si>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</si>
  <si>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</si>
  <si>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</si>
  <si>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</si>
  <si>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</si>
  <si>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</si>
  <si>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</si>
  <si>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</si>
  <si>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</si>
  <si>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</si>
  <si>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</si>
  <si>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</si>
  <si>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</si>
  <si>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</si>
  <si>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</si>
  <si>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</si>
  <si>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</si>
  <si>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</si>
  <si>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</si>
  <si>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</si>
  <si>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</si>
  <si>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</si>
  <si>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</si>
  <si>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</si>
  <si>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</si>
  <si>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</si>
  <si>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</si>
  <si>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</si>
  <si>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</si>
  <si>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</si>
  <si>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</si>
  <si>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</si>
  <si>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</si>
  <si>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</si>
  <si>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</si>
  <si>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</si>
  <si>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</si>
  <si>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</si>
  <si>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</si>
  <si>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</si>
  <si>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</si>
  <si>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</si>
  <si>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</si>
  <si>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</si>
  <si>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</si>
  <si>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</si>
  <si>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</si>
  <si>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</si>
  <si>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</si>
  <si>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</si>
  <si>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</si>
  <si>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</si>
  <si>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</si>
  <si>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</si>
  <si>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</si>
  <si>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</si>
  <si>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</si>
  <si>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</si>
  <si>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</si>
  <si>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</si>
  <si>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</si>
  <si>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</si>
  <si>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</si>
  <si>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</si>
  <si>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</si>
  <si>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</si>
  <si>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</si>
  <si>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</si>
  <si>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</si>
  <si>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</si>
  <si>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</si>
  <si>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</si>
  <si>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</si>
  <si>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</si>
  <si>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</si>
  <si>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</si>
  <si>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</si>
  <si>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</si>
  <si>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</si>
  <si>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</si>
  <si>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</si>
  <si>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</si>
  <si>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</si>
  <si>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</si>
  <si>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</si>
  <si>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</si>
  <si>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</si>
  <si>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</si>
  <si>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</si>
  <si>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</si>
  <si>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</si>
  <si>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</si>
  <si>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</si>
  <si>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</si>
  <si>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</si>
  <si>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</si>
  <si>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</si>
  <si>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</si>
  <si>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</si>
  <si>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</si>
  <si>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</si>
  <si>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</si>
  <si>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</si>
  <si>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</si>
  <si>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</si>
  <si>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</si>
  <si>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</si>
  <si>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</si>
  <si>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</si>
  <si>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</si>
  <si>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</si>
  <si>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</si>
  <si>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</si>
  <si>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</si>
  <si>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</si>
  <si>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</si>
  <si>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</si>
  <si>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</si>
  <si>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</si>
  <si>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</si>
  <si>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</si>
  <si>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</si>
  <si>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</si>
  <si>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</si>
  <si>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</si>
  <si>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</si>
  <si>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</si>
  <si>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</si>
  <si>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</si>
  <si>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</si>
  <si>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</si>
  <si>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</si>
  <si>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</si>
  <si>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</si>
  <si>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</si>
  <si>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</si>
  <si>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</si>
  <si>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</si>
  <si>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</si>
  <si>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</si>
  <si>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</si>
  <si>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</si>
  <si>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</si>
  <si>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</si>
  <si>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</si>
  <si>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</si>
  <si>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</si>
  <si>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</si>
  <si>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</si>
  <si>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</si>
  <si>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</si>
  <si>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</si>
  <si>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</si>
  <si>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</si>
  <si>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</si>
  <si>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</si>
  <si>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</si>
  <si>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</si>
  <si>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</si>
  <si>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</si>
  <si>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</si>
  <si>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</si>
  <si>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</si>
  <si>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</si>
  <si>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</si>
  <si>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</si>
  <si>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</si>
  <si>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</si>
  <si>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</si>
  <si>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</si>
  <si>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</si>
  <si>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</si>
  <si>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</si>
  <si>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</si>
  <si>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</si>
  <si>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</si>
  <si>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</si>
  <si>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</si>
  <si>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</si>
  <si>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</si>
  <si>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</si>
  <si>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</si>
  <si>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</si>
  <si>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</si>
  <si>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</si>
  <si>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</si>
  <si>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</si>
  <si>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</si>
  <si>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</si>
  <si>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</si>
  <si>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</si>
  <si>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</si>
  <si>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</si>
  <si>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</si>
  <si>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</si>
  <si>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</si>
  <si>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</si>
  <si>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</si>
  <si>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</si>
  <si>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</si>
  <si>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</si>
  <si>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</si>
  <si>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</si>
  <si>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</si>
  <si>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</si>
  <si>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</si>
  <si>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</si>
  <si>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</si>
  <si>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</si>
  <si>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</si>
  <si>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</si>
  <si>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</si>
  <si>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</si>
  <si>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</si>
  <si>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</si>
  <si>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</si>
  <si>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</si>
  <si>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</si>
  <si>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</si>
  <si>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</si>
  <si>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</si>
  <si>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</si>
  <si>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</si>
  <si>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</si>
  <si>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</si>
  <si>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</si>
  <si>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</si>
  <si>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</si>
  <si>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</si>
  <si>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</si>
  <si>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</si>
  <si>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</si>
  <si>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</si>
  <si>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</si>
  <si>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</si>
  <si>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</si>
  <si>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</si>
  <si>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</si>
  <si>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</si>
  <si>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</si>
  <si>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</si>
  <si>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</si>
  <si>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</si>
  <si>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</si>
  <si>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</si>
  <si>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</si>
  <si>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</si>
  <si>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</si>
  <si>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</si>
  <si>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</si>
  <si>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</si>
  <si>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</si>
  <si>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</si>
  <si>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</si>
  <si>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</si>
  <si>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</si>
  <si>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</si>
  <si>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</si>
  <si>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</si>
  <si>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</si>
  <si>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</si>
  <si>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</si>
  <si>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</si>
  <si>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</si>
  <si>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</si>
  <si>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</si>
  <si>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</si>
  <si>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</si>
  <si>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</si>
  <si>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</si>
  <si>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</si>
  <si>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</si>
  <si>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</si>
  <si>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</si>
  <si>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</si>
  <si>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</si>
  <si>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</si>
  <si>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</si>
  <si>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</si>
  <si>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</si>
  <si>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</si>
  <si>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</si>
  <si>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</si>
  <si>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</si>
  <si>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</si>
  <si>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</si>
  <si>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</si>
  <si>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</si>
  <si>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</si>
  <si>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</si>
  <si>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</si>
  <si>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</si>
  <si>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</si>
  <si>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</si>
  <si>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</si>
  <si>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</si>
  <si>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</si>
  <si>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</si>
  <si>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</si>
  <si>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</si>
  <si>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</si>
  <si>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</si>
  <si>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</si>
  <si>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</si>
  <si>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</si>
  <si>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</si>
  <si>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</si>
  <si>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</si>
  <si>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</si>
  <si>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</si>
  <si>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</si>
  <si>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</si>
  <si>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</si>
  <si>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</si>
  <si>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</si>
  <si>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</si>
  <si>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</si>
  <si>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</si>
  <si>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</si>
  <si>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</si>
  <si>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</si>
  <si>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</si>
  <si>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</si>
  <si>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</si>
  <si>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</si>
  <si>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</si>
  <si>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</si>
  <si>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</si>
  <si>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</si>
  <si>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</si>
  <si>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</si>
  <si>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</si>
  <si>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</si>
  <si>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</si>
  <si>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</si>
  <si>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</si>
  <si>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</si>
  <si>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</si>
  <si>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</si>
  <si>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</si>
  <si>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</si>
  <si>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</si>
  <si>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</si>
  <si>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</si>
  <si>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</si>
  <si>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</si>
  <si>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</si>
  <si>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</si>
  <si>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</si>
  <si>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</si>
  <si>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</si>
  <si>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</si>
  <si>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</si>
  <si>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</si>
  <si>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</si>
  <si>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</si>
  <si>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</si>
  <si>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</si>
  <si>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</si>
  <si>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</si>
  <si>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</si>
  <si>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</si>
  <si>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</si>
  <si>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</si>
  <si>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</si>
  <si>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</si>
  <si>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</si>
  <si>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</si>
  <si>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</si>
  <si>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</si>
  <si>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Jefferson County</t>
  </si>
  <si>
    <t>Krehbiel &amp; Associates LLC</t>
  </si>
  <si>
    <t>James G Leuty, CPA</t>
  </si>
  <si>
    <t>125 North 11th Street</t>
  </si>
  <si>
    <t>2710 North Street</t>
  </si>
  <si>
    <t>Mount Vernon</t>
  </si>
  <si>
    <t xml:space="preserve">Mount Vernon </t>
  </si>
  <si>
    <t>618-244-2666</t>
  </si>
  <si>
    <t>618-244-2372</t>
  </si>
  <si>
    <t>districtmtv80.org</t>
  </si>
  <si>
    <t>Aletta Lawrence</t>
  </si>
  <si>
    <t>Ron Daniels</t>
  </si>
  <si>
    <t>alawrence@mtv80.org</t>
  </si>
  <si>
    <t>rdaniels@roe13.org</t>
  </si>
  <si>
    <t>618-244-8080</t>
  </si>
  <si>
    <t>618-244-8082</t>
  </si>
  <si>
    <t>618-244-8040</t>
  </si>
  <si>
    <t>618-241-7868</t>
  </si>
  <si>
    <t>General Obligation Series 2008 A</t>
  </si>
  <si>
    <t>General Obligation Series 2008 B</t>
  </si>
  <si>
    <t>General Obligation Debt Certificates Series C</t>
  </si>
  <si>
    <t>General Obligation Debt Certificates Series 2012</t>
  </si>
  <si>
    <t>Capital Lease - Computer Equipment &amp; Software</t>
  </si>
  <si>
    <t>Debt Certificates</t>
  </si>
  <si>
    <t>Capital Lease Debt</t>
  </si>
  <si>
    <t>Johnson Controls - outsourced energy purchasing</t>
  </si>
  <si>
    <t>Mt.Vernon Twp. High School - tax appeals</t>
  </si>
  <si>
    <t>Franklin-Jefferson Special Ed - Counselor</t>
  </si>
  <si>
    <t>Franklin-Jefferson Special Ed</t>
  </si>
  <si>
    <t>ROE13 - outsourced paper purchasing</t>
  </si>
  <si>
    <t>Quality Network Solutions - outsourced technology</t>
  </si>
  <si>
    <t>ROE13 - Alternative School Transportation</t>
  </si>
  <si>
    <t>10-1690 Other Food Service - $100,755  Relates to food service contract revenue for food services provided to other schools and entities.</t>
  </si>
  <si>
    <t>10-1790 Other District/School Activity Revenue - $139,949  Relates to fundraising activities held at individual school locations.</t>
  </si>
  <si>
    <t>20-1999 Other Local Revenues - $828  Relates to the sale of obsolete equipment.</t>
  </si>
  <si>
    <t>10-3999 Other Restricted Revenue from State Sources - $12,000  Relates to mentoring grant.</t>
  </si>
  <si>
    <t>MCIM, Prairie State Insurance Coop (PSIC)</t>
  </si>
  <si>
    <t>ROE13 - Woodlawn and Rome (All schools are pre-k programs)</t>
  </si>
  <si>
    <t>10-2190 Other Support Services - Pupils - $3,904 purchased services, $95,918 supplies, $21,259 capital outlay, $26,845 other objects.</t>
  </si>
  <si>
    <t>10-2900 Other Support Services - 21st Century Program - $4,807 salaries, $2,352 employee benefits, 48,139 purchased services.</t>
  </si>
  <si>
    <t>20-2900 Other Support Services - Rental Equipment - $42,298 purchased services.</t>
  </si>
  <si>
    <t>30-5400 Debt Services - Other - Agent Fees - $1,500 other objects.</t>
  </si>
  <si>
    <t>10-3099 Other Unrestricted Grants-In-Aid from State Sources - $836  Relates to a library grant.</t>
  </si>
  <si>
    <t>10-4190 Other Payments to In-State Government Units - $1,511 for Admin Assessment kept by the State for Medicaid Admin Outreach.</t>
  </si>
  <si>
    <t>U.S. Department of Education</t>
  </si>
  <si>
    <t xml:space="preserve">  Passthrough from Illinois State Board of Education</t>
  </si>
  <si>
    <t xml:space="preserve">     Title VI - Rural Education Initiative</t>
  </si>
  <si>
    <t>84.358B</t>
  </si>
  <si>
    <t>15-4107-00</t>
  </si>
  <si>
    <t>16-4107-00</t>
  </si>
  <si>
    <t xml:space="preserve">     Title IV - 21st Century Comm Learning Centers (M)</t>
  </si>
  <si>
    <t>84.287C</t>
  </si>
  <si>
    <t>15-4421-13</t>
  </si>
  <si>
    <t>15-4421-15</t>
  </si>
  <si>
    <t>16-4421-13</t>
  </si>
  <si>
    <t>16-4421-15</t>
  </si>
  <si>
    <t xml:space="preserve">     Title II - Teacher Quality</t>
  </si>
  <si>
    <t>84.367A</t>
  </si>
  <si>
    <t>15-4932-00</t>
  </si>
  <si>
    <t>16-4932-00</t>
  </si>
  <si>
    <t xml:space="preserve">     Title I - Low Income</t>
  </si>
  <si>
    <t xml:space="preserve">     Title I - Low Income - Neglected Priv</t>
  </si>
  <si>
    <t>84.010A</t>
  </si>
  <si>
    <t>15-4300-00</t>
  </si>
  <si>
    <t>16-4300-00</t>
  </si>
  <si>
    <t>15-4305-00</t>
  </si>
  <si>
    <t>16-4305-00</t>
  </si>
  <si>
    <t xml:space="preserve">     Preschool Expansion Grant</t>
  </si>
  <si>
    <t>84.419B</t>
  </si>
  <si>
    <t>16-4902-PE</t>
  </si>
  <si>
    <t>Total U.S. Department of Ed - passthrough from ISBE</t>
  </si>
  <si>
    <t xml:space="preserve">  Passthrough from Franklin-Jefferson Special Ed District</t>
  </si>
  <si>
    <t>84.027A</t>
  </si>
  <si>
    <t>15-4620-00</t>
  </si>
  <si>
    <t xml:space="preserve">     IDEA Part B Flow Through (M)</t>
  </si>
  <si>
    <t>16-4620-00</t>
  </si>
  <si>
    <t>Total U.S. Department of Ed - passthrough from FJSED</t>
  </si>
  <si>
    <t xml:space="preserve">     Impact Aid</t>
  </si>
  <si>
    <t>S041B-2016-1510</t>
  </si>
  <si>
    <t>N/A</t>
  </si>
  <si>
    <t>Total U.S. Department of Education</t>
  </si>
  <si>
    <t>U.S. Department of Agriculture</t>
  </si>
  <si>
    <t xml:space="preserve">     Nutrition Cluster</t>
  </si>
  <si>
    <t xml:space="preserve">       National School Lunch Program (M)</t>
  </si>
  <si>
    <t xml:space="preserve">       Commodities (Non-Cash) (M)</t>
  </si>
  <si>
    <t xml:space="preserve">       Dept of Defense Fresh Fruits &amp; Vegetables (Non-Cash) (M)</t>
  </si>
  <si>
    <t xml:space="preserve">       School Breakfast Program (M)</t>
  </si>
  <si>
    <t>15-4220-00</t>
  </si>
  <si>
    <t>16-4220-00</t>
  </si>
  <si>
    <t>15-4210-00</t>
  </si>
  <si>
    <t>16-4210-00</t>
  </si>
  <si>
    <t xml:space="preserve">     Total Nutrition Cluster</t>
  </si>
  <si>
    <t xml:space="preserve">     Child &amp; Adult Care Food Program (M)</t>
  </si>
  <si>
    <t>15-4226-00</t>
  </si>
  <si>
    <t>16-4226-00</t>
  </si>
  <si>
    <t xml:space="preserve">     Fresh Fruits &amp; Vegetables (M)</t>
  </si>
  <si>
    <t>15-4240-14</t>
  </si>
  <si>
    <t>15-4240-15</t>
  </si>
  <si>
    <t>16-4240-15</t>
  </si>
  <si>
    <t>16-4240-16</t>
  </si>
  <si>
    <t xml:space="preserve">     NSLP Equipment Assistance</t>
  </si>
  <si>
    <t>15-4260-00</t>
  </si>
  <si>
    <t>Total U.S. Dept of Agriculture - passthrough from ISBE</t>
  </si>
  <si>
    <t>U.S. Department of Health &amp; Human Services</t>
  </si>
  <si>
    <t xml:space="preserve">  Passthrough from IL Dept of Healthcare &amp; Family Services</t>
  </si>
  <si>
    <t xml:space="preserve">     Medical Assistance Program</t>
  </si>
  <si>
    <t>15-4991-00</t>
  </si>
  <si>
    <t>16-4991-00</t>
  </si>
  <si>
    <t>Total U.S. Dept of HHS - passthrough from IDHFS</t>
  </si>
  <si>
    <t xml:space="preserve">  Passthrough from Region V</t>
  </si>
  <si>
    <t xml:space="preserve">     Headstart</t>
  </si>
  <si>
    <t>05CH 4306/48</t>
  </si>
  <si>
    <t>05CH 010083-01-00</t>
  </si>
  <si>
    <t>Total U.S. Dept of HHS - passthrough from Region V</t>
  </si>
  <si>
    <t>Total Federal Awards - passthrough from other entities</t>
  </si>
  <si>
    <t>Total Federal Awards - passthrough from ISBE</t>
  </si>
  <si>
    <t>GRAND TOTAL - FEDERAL AWARDS</t>
  </si>
  <si>
    <r>
      <t xml:space="preserve">The accompanying Schedule of Expenditures of Federal Awards includes the federal grant activity of </t>
    </r>
    <r>
      <rPr>
        <b/>
        <sz val="9"/>
        <rFont val="Arial"/>
        <family val="2"/>
      </rPr>
      <t>Mount Vernon City Schools, District 80</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</si>
  <si>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Mount Vernon City Schools, District 80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</si>
  <si>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</si>
  <si>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Mount Vernon City Schools, District 80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</si>
  <si>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</si>
  <si>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Titlv IV - 21st Century Comm Learning Center</t>
  </si>
  <si>
    <t>IDEA Part B Flow Through</t>
  </si>
  <si>
    <t>10.555 &amp; 10.553</t>
  </si>
  <si>
    <t>Nutrition Cluster</t>
  </si>
  <si>
    <t>Child &amp; Adult Care Food Program</t>
  </si>
  <si>
    <t xml:space="preserve">     Fed. Sp. Ed. IDEA Part B Preschool</t>
  </si>
  <si>
    <t>84.173A</t>
  </si>
  <si>
    <t>15-4600-00</t>
  </si>
  <si>
    <t>jimleuty@krehbielcpa.com</t>
  </si>
  <si>
    <t>Krehbiel &amp; Associates, LLC</t>
  </si>
  <si>
    <t>10-1999 Other Local Revenues - $4,976  Relates to the sale of obsolete equipment, reimbursements and miscellaneous income.</t>
  </si>
  <si>
    <t>Schedule of Restricted Tax Levies and Selected Revenue Sources - Special Education -  Other Receipts - $4,124 relates to District required FY 2016 GSA funds</t>
  </si>
  <si>
    <t xml:space="preserve">for special education services.  </t>
  </si>
  <si>
    <t>Mount Vernon SD 80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</si>
</sst>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3" fillId="0" borderId="0" xfId="0" applyNumberFormat="1" applyFont="1"/>
    <xf numFmtId="17"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0</xdr:row>
          <xdr:rowOff>133350</xdr:rowOff>
        </xdr:from>
        <xdr:to>
          <xdr:col>0</xdr:col>
          <xdr:colOff>2247900</xdr:colOff>
          <xdr:row>4</xdr:row>
          <xdr:rowOff>161925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5</xdr:row>
          <xdr:rowOff>152400</xdr:rowOff>
        </xdr:from>
        <xdr:to>
          <xdr:col>0</xdr:col>
          <xdr:colOff>1114425</xdr:colOff>
          <xdr:row>10</xdr:row>
          <xdr:rowOff>28575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0</xdr:row>
          <xdr:rowOff>152400</xdr:rowOff>
        </xdr:from>
        <xdr:to>
          <xdr:col>0</xdr:col>
          <xdr:colOff>1114425</xdr:colOff>
          <xdr:row>5</xdr:row>
          <xdr:rowOff>28575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1" t="s">
        <v>474</v>
      </c>
      <c r="J1" s="2102"/>
      <c r="K1" s="2102"/>
      <c r="L1" s="2102"/>
      <c r="M1" s="2102"/>
      <c r="N1" s="2102"/>
      <c r="O1" s="2102"/>
      <c r="P1" s="2102"/>
      <c r="Q1" s="2102"/>
      <c r="R1" s="2102"/>
      <c r="S1" s="2102"/>
    </row>
    <row r="2" spans="1:28" ht="12" customHeight="1" x14ac:dyDescent="0.2">
      <c r="A2" s="202" t="s">
        <v>1965</v>
      </c>
      <c r="D2" s="203"/>
      <c r="I2" s="2103" t="s">
        <v>1155</v>
      </c>
      <c r="J2" s="2102"/>
      <c r="K2" s="2102"/>
      <c r="L2" s="2102"/>
      <c r="M2" s="2102"/>
      <c r="N2" s="2102"/>
      <c r="O2" s="2102"/>
      <c r="P2" s="2102"/>
      <c r="Q2" s="2102"/>
      <c r="R2" s="2102"/>
      <c r="S2" s="2102"/>
    </row>
    <row r="3" spans="1:28" ht="12" customHeight="1" x14ac:dyDescent="0.2">
      <c r="A3" s="1876" t="s">
        <v>1953</v>
      </c>
      <c r="B3" s="1877"/>
      <c r="C3" s="1877"/>
      <c r="D3" s="1878"/>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t="s">
        <v>2090</v>
      </c>
      <c r="C5" s="179" t="s">
        <v>1083</v>
      </c>
      <c r="D5" s="364"/>
      <c r="E5" s="364"/>
      <c r="H5" s="193"/>
      <c r="I5" s="2111" t="s">
        <v>788</v>
      </c>
      <c r="J5" s="2110"/>
      <c r="K5" s="2110"/>
      <c r="L5" s="2110"/>
      <c r="M5" s="2110"/>
      <c r="N5" s="2110"/>
      <c r="O5" s="2110"/>
      <c r="P5" s="2110"/>
      <c r="Q5" s="2110"/>
      <c r="R5" s="2110"/>
      <c r="S5" s="2110"/>
    </row>
    <row r="6" spans="1:28" ht="14.1" customHeight="1" x14ac:dyDescent="0.2">
      <c r="B6" s="445"/>
      <c r="C6" s="179" t="s">
        <v>1084</v>
      </c>
      <c r="D6" s="364"/>
      <c r="E6" s="364"/>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5"/>
      <c r="K11" s="181"/>
      <c r="O11" s="1761" t="s">
        <v>2090</v>
      </c>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5">
        <v>13041080002</v>
      </c>
      <c r="B13" s="2136"/>
      <c r="C13" s="2136"/>
      <c r="D13" s="2136"/>
      <c r="E13" s="2136"/>
      <c r="F13" s="2136"/>
      <c r="G13" s="2136"/>
      <c r="H13" s="2137"/>
      <c r="I13" s="185"/>
      <c r="J13" s="184"/>
      <c r="K13" s="182"/>
      <c r="L13" s="184"/>
      <c r="M13" s="184"/>
      <c r="N13" s="184"/>
      <c r="O13" s="184"/>
      <c r="P13" s="184"/>
      <c r="Q13" s="184"/>
      <c r="R13" s="184"/>
      <c r="S13" s="184"/>
      <c r="T13" s="2140" t="s">
        <v>2092</v>
      </c>
      <c r="U13" s="2141"/>
      <c r="V13" s="2141"/>
      <c r="W13" s="2141"/>
      <c r="X13" s="2141"/>
      <c r="Y13" s="2142"/>
      <c r="Z13" s="2142"/>
      <c r="AA13" s="214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9" t="s">
        <v>2091</v>
      </c>
      <c r="B15" s="2138"/>
      <c r="C15" s="2138"/>
      <c r="D15" s="2138"/>
      <c r="E15" s="2138"/>
      <c r="F15" s="2138"/>
      <c r="G15" s="2138"/>
      <c r="H15" s="2139"/>
      <c r="T15" s="2070" t="s">
        <v>2093</v>
      </c>
      <c r="U15" s="2091"/>
      <c r="V15" s="2091"/>
      <c r="W15" s="2091"/>
      <c r="X15" s="2091"/>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2226</v>
      </c>
      <c r="B17" s="2096"/>
      <c r="C17" s="2096"/>
      <c r="D17" s="2096"/>
      <c r="E17" s="2096"/>
      <c r="F17" s="2096"/>
      <c r="G17" s="2096"/>
      <c r="H17" s="2121"/>
      <c r="T17" s="2149" t="s">
        <v>2094</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79"/>
      <c r="K18" s="2079"/>
      <c r="L18" s="2079"/>
      <c r="M18" s="2079"/>
      <c r="N18" s="2079"/>
      <c r="O18" s="2079"/>
      <c r="P18" s="2079"/>
      <c r="Q18" s="2079"/>
      <c r="R18" s="2079"/>
      <c r="S18" s="2080"/>
      <c r="T18" s="365" t="s">
        <v>827</v>
      </c>
      <c r="U18" s="272"/>
      <c r="V18" s="343"/>
      <c r="W18" s="271"/>
      <c r="X18" s="365" t="s">
        <v>306</v>
      </c>
      <c r="Y18" s="352"/>
      <c r="Z18" s="1974" t="s">
        <v>785</v>
      </c>
      <c r="AA18" s="201"/>
    </row>
    <row r="19" spans="1:27" ht="13.5" customHeight="1" x14ac:dyDescent="0.2">
      <c r="A19" s="2089" t="s">
        <v>2095</v>
      </c>
      <c r="B19" s="2087"/>
      <c r="C19" s="2087"/>
      <c r="D19" s="2087"/>
      <c r="E19" s="2087"/>
      <c r="F19" s="2087"/>
      <c r="G19" s="2087"/>
      <c r="H19" s="2069"/>
      <c r="I19" s="184"/>
      <c r="J19" s="379"/>
      <c r="K19" s="195"/>
      <c r="L19" s="193"/>
      <c r="M19" s="659" t="s">
        <v>360</v>
      </c>
      <c r="P19" s="181"/>
      <c r="Q19" s="181"/>
      <c r="R19" s="181"/>
      <c r="S19" s="185"/>
      <c r="T19" s="2089" t="s">
        <v>2096</v>
      </c>
      <c r="U19" s="2068"/>
      <c r="V19" s="2068"/>
      <c r="W19" s="2069"/>
      <c r="X19" s="2086" t="s">
        <v>2030</v>
      </c>
      <c r="Y19" s="2148"/>
      <c r="Z19" s="2146">
        <v>62864</v>
      </c>
      <c r="AA19" s="214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7" t="s">
        <v>2097</v>
      </c>
      <c r="B21" s="2068"/>
      <c r="C21" s="2068"/>
      <c r="D21" s="2068"/>
      <c r="E21" s="2068"/>
      <c r="F21" s="2068"/>
      <c r="G21" s="2068"/>
      <c r="H21" s="2069"/>
      <c r="I21" s="2115" t="s">
        <v>786</v>
      </c>
      <c r="J21" s="2110"/>
      <c r="K21" s="2110"/>
      <c r="L21" s="2110"/>
      <c r="M21" s="2110"/>
      <c r="N21" s="2110"/>
      <c r="O21" s="2110"/>
      <c r="P21" s="2110"/>
      <c r="Q21" s="2110"/>
      <c r="R21" s="2110"/>
      <c r="S21" s="2116"/>
      <c r="T21" s="2095" t="s">
        <v>2098</v>
      </c>
      <c r="U21" s="2155"/>
      <c r="V21" s="2155"/>
      <c r="W21" s="2155"/>
      <c r="X21" s="2160" t="s">
        <v>2099</v>
      </c>
      <c r="Y21" s="2158"/>
      <c r="Z21" s="2158"/>
      <c r="AA21" s="2159"/>
    </row>
    <row r="22" spans="1:27" ht="13.5" customHeight="1" x14ac:dyDescent="0.2">
      <c r="A22" s="367" t="s">
        <v>628</v>
      </c>
      <c r="B22" s="280"/>
      <c r="C22" s="280"/>
      <c r="D22" s="280"/>
      <c r="E22" s="280"/>
      <c r="F22" s="280"/>
      <c r="G22" s="280"/>
      <c r="H22" s="281"/>
      <c r="I22" s="2117" t="s">
        <v>1804</v>
      </c>
      <c r="J22" s="2118"/>
      <c r="K22" s="2118"/>
      <c r="L22" s="2118"/>
      <c r="M22" s="2118"/>
      <c r="N22" s="2118"/>
      <c r="O22" s="2118"/>
      <c r="P22" s="2118"/>
      <c r="Q22" s="2118"/>
      <c r="R22" s="2118"/>
      <c r="S22" s="2119"/>
      <c r="T22" s="365" t="s">
        <v>2026</v>
      </c>
      <c r="U22" s="272"/>
      <c r="V22" s="343"/>
      <c r="W22" s="272"/>
      <c r="X22" s="1975" t="s">
        <v>1631</v>
      </c>
      <c r="Z22" s="200"/>
      <c r="AA22" s="201"/>
    </row>
    <row r="23" spans="1:27" ht="13.5" customHeight="1" x14ac:dyDescent="0.2">
      <c r="A23" s="2112" t="s">
        <v>2100</v>
      </c>
      <c r="B23" s="2113"/>
      <c r="C23" s="2113"/>
      <c r="D23" s="2113"/>
      <c r="E23" s="2113"/>
      <c r="F23" s="2113"/>
      <c r="G23" s="2113"/>
      <c r="H23" s="2114"/>
      <c r="T23" s="2095">
        <v>65.023601999999997</v>
      </c>
      <c r="U23" s="2155"/>
      <c r="V23" s="2155"/>
      <c r="W23" s="2155"/>
      <c r="X23" s="2157">
        <v>43373</v>
      </c>
      <c r="Y23" s="2158"/>
      <c r="Z23" s="2158"/>
      <c r="AA23" s="2159"/>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62864</v>
      </c>
      <c r="B25" s="2068"/>
      <c r="C25" s="2068"/>
      <c r="D25" s="2068"/>
      <c r="E25" s="2068"/>
      <c r="F25" s="2068"/>
      <c r="G25" s="2068"/>
      <c r="H25" s="2069"/>
      <c r="I25" s="660"/>
      <c r="J25" s="204"/>
      <c r="K25" s="204"/>
      <c r="L25" s="204"/>
      <c r="M25" s="204"/>
      <c r="N25" s="204"/>
      <c r="O25" s="204"/>
      <c r="P25" s="204"/>
      <c r="Q25" s="204"/>
      <c r="R25" s="204"/>
      <c r="S25" s="205"/>
      <c r="T25" s="2152" t="s">
        <v>2221</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8" t="s">
        <v>2004</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5"/>
      <c r="J30" s="1761"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68"/>
      <c r="R35" s="206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t="s">
        <v>2101</v>
      </c>
      <c r="B38" s="2096"/>
      <c r="C38" s="2096"/>
      <c r="D38" s="2096"/>
      <c r="E38" s="2096"/>
      <c r="F38" s="2068"/>
      <c r="G38" s="2068"/>
      <c r="H38" s="2069"/>
      <c r="I38" s="2090"/>
      <c r="J38" s="2091"/>
      <c r="K38" s="2091"/>
      <c r="L38" s="2091"/>
      <c r="M38" s="2091"/>
      <c r="N38" s="2091"/>
      <c r="O38" s="2091"/>
      <c r="P38" s="2071"/>
      <c r="Q38" s="2071"/>
      <c r="R38" s="2071"/>
      <c r="S38" s="2072"/>
      <c r="T38" s="2070" t="s">
        <v>2102</v>
      </c>
      <c r="U38" s="2091"/>
      <c r="V38" s="2091"/>
      <c r="W38" s="2091"/>
      <c r="X38" s="2071"/>
      <c r="Y38" s="2071"/>
      <c r="Z38" s="2071"/>
      <c r="AA38" s="2072"/>
    </row>
    <row r="39" spans="1:27" ht="12" customHeight="1" x14ac:dyDescent="0.2">
      <c r="A39" s="2073" t="s">
        <v>628</v>
      </c>
      <c r="B39" s="2074"/>
      <c r="C39" s="343"/>
      <c r="D39" s="340"/>
      <c r="E39" s="340"/>
      <c r="F39" s="350"/>
      <c r="G39" s="340"/>
      <c r="H39" s="277"/>
      <c r="I39" s="2073" t="s">
        <v>628</v>
      </c>
      <c r="J39" s="2074"/>
      <c r="K39" s="2074"/>
      <c r="L39" s="2074"/>
      <c r="M39" s="2074"/>
      <c r="N39" s="337"/>
      <c r="O39" s="343"/>
      <c r="P39" s="343"/>
      <c r="Q39" s="349"/>
      <c r="R39" s="343"/>
      <c r="S39" s="277"/>
      <c r="T39" s="343" t="s">
        <v>628</v>
      </c>
      <c r="U39" s="272"/>
      <c r="V39" s="343"/>
      <c r="W39" s="271"/>
      <c r="X39" s="349"/>
      <c r="Y39" s="200"/>
      <c r="Z39" s="200"/>
      <c r="AA39" s="201"/>
    </row>
    <row r="40" spans="1:27" ht="13.5" customHeight="1" x14ac:dyDescent="0.2">
      <c r="A40" s="2081" t="s">
        <v>2103</v>
      </c>
      <c r="B40" s="2082"/>
      <c r="C40" s="2083"/>
      <c r="D40" s="2083"/>
      <c r="E40" s="2083"/>
      <c r="F40" s="2084"/>
      <c r="G40" s="2084"/>
      <c r="H40" s="2085"/>
      <c r="I40" s="2098"/>
      <c r="J40" s="2099"/>
      <c r="K40" s="2099"/>
      <c r="L40" s="2099"/>
      <c r="M40" s="2099"/>
      <c r="N40" s="2099"/>
      <c r="O40" s="2099"/>
      <c r="P40" s="2099"/>
      <c r="Q40" s="2099"/>
      <c r="R40" s="2099"/>
      <c r="S40" s="2100"/>
      <c r="T40" s="2098" t="s">
        <v>2104</v>
      </c>
      <c r="U40" s="2156"/>
      <c r="V40" s="2099"/>
      <c r="W40" s="2099"/>
      <c r="X40" s="2099"/>
      <c r="Y40" s="2099"/>
      <c r="Z40" s="2099"/>
      <c r="AA40" s="210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t="s">
        <v>2105</v>
      </c>
      <c r="B42" s="2068"/>
      <c r="C42" s="2069"/>
      <c r="D42" s="2086" t="s">
        <v>2106</v>
      </c>
      <c r="E42" s="2068"/>
      <c r="F42" s="2068"/>
      <c r="G42" s="2068"/>
      <c r="H42" s="2069"/>
      <c r="I42" s="2070"/>
      <c r="J42" s="2071"/>
      <c r="K42" s="2071"/>
      <c r="L42" s="2071"/>
      <c r="M42" s="2071"/>
      <c r="N42" s="2071"/>
      <c r="O42" s="2072"/>
      <c r="P42" s="2097"/>
      <c r="Q42" s="2071"/>
      <c r="R42" s="2071"/>
      <c r="S42" s="2072"/>
      <c r="T42" s="2070" t="s">
        <v>2107</v>
      </c>
      <c r="U42" s="2071"/>
      <c r="V42" s="2071"/>
      <c r="W42" s="2072"/>
      <c r="X42" s="2097" t="s">
        <v>2108</v>
      </c>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9"/>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2090</v>
      </c>
      <c r="C51" s="627">
        <v>22</v>
      </c>
      <c r="D51" s="390" t="s">
        <v>1864</v>
      </c>
      <c r="E51" s="27"/>
      <c r="F51" s="1609"/>
      <c r="G51" s="1784" t="s">
        <v>1863</v>
      </c>
      <c r="H51" s="2033">
        <v>36129</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2222</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177629773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1.4507000000000001E-2</v>
      </c>
      <c r="E10" s="100" t="s">
        <v>1186</v>
      </c>
      <c r="F10" s="472">
        <v>5.3839999999999999E-3</v>
      </c>
      <c r="G10" s="100" t="s">
        <v>1186</v>
      </c>
      <c r="H10" s="472">
        <v>3.8570000000000002E-3</v>
      </c>
      <c r="I10" s="100" t="s">
        <v>1187</v>
      </c>
      <c r="J10" s="473">
        <f>ROUND(D10+F10+H10,5)</f>
        <v>2.375E-2</v>
      </c>
      <c r="K10" s="93"/>
      <c r="L10" s="472">
        <v>4.8899999999999996E-4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18316192</v>
      </c>
      <c r="E16" s="100"/>
      <c r="F16" s="82">
        <f>SUM('Acct Summary 7-8'!C17,'Acct Summary 7-8'!D17,'Acct Summary 7-8'!F17)</f>
        <v>18299589</v>
      </c>
      <c r="G16" s="100"/>
      <c r="H16" s="82">
        <f>SUM(D16-F16)</f>
        <v>16603</v>
      </c>
      <c r="I16" s="93"/>
      <c r="J16" s="82">
        <f>SUM('Acct Summary 7-8'!C81,'Acct Summary 7-8'!D81,'Acct Summary 7-8'!F81,'Acct Summary 7-8'!I81)</f>
        <v>4703105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2090</v>
      </c>
      <c r="C31" s="406" t="s">
        <v>689</v>
      </c>
      <c r="D31" s="63" t="s">
        <v>1262</v>
      </c>
      <c r="E31" s="93"/>
      <c r="F31" s="93"/>
      <c r="G31" s="101"/>
      <c r="H31" s="253">
        <f>IF(B31="X",(J7*0.069),IF(B32="X",(J7*0.138),"Enter x in a.or b."))</f>
        <v>12256454.337000001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4691817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23" sqref="Q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Mount Vernon SD 80</v>
      </c>
      <c r="E7" s="136"/>
      <c r="G7" s="137"/>
      <c r="H7" s="138"/>
      <c r="I7" s="138"/>
      <c r="J7" s="138"/>
      <c r="K7" s="138"/>
      <c r="L7"/>
      <c r="M7"/>
      <c r="N7"/>
      <c r="O7"/>
      <c r="P7"/>
    </row>
    <row r="8" spans="1:18" ht="12.75" x14ac:dyDescent="0.2">
      <c r="A8"/>
      <c r="B8"/>
      <c r="C8" s="134" t="s">
        <v>1341</v>
      </c>
      <c r="D8" s="139">
        <f>COVER!A13</f>
        <v>13041080002</v>
      </c>
      <c r="E8" s="140"/>
      <c r="G8"/>
      <c r="H8"/>
      <c r="I8"/>
      <c r="J8"/>
      <c r="K8"/>
      <c r="L8"/>
      <c r="M8"/>
      <c r="N8"/>
      <c r="O8"/>
      <c r="P8"/>
    </row>
    <row r="9" spans="1:18" ht="12.75" x14ac:dyDescent="0.2">
      <c r="A9"/>
      <c r="B9"/>
      <c r="C9" s="134" t="s">
        <v>829</v>
      </c>
      <c r="D9" s="335" t="str">
        <f>COVER!A15</f>
        <v>Jefferson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4691746</v>
      </c>
      <c r="I12" s="1162"/>
      <c r="J12" s="1162"/>
      <c r="K12" s="1163">
        <f>TRUNC((H12/H13*100000),5)/100000</f>
        <v>0.25725197030000002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18237940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-78252</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18299589</v>
      </c>
      <c r="I17" s="1162"/>
      <c r="J17" s="1168"/>
      <c r="K17" s="1163">
        <f>TRUNC((H17/H18*100000),5)/100000</f>
        <v>1.0033802611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18237940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-78252</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46.520657899999996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4636615</v>
      </c>
      <c r="I24" s="684"/>
      <c r="J24" s="684"/>
      <c r="K24" s="1172">
        <f>TRUNC(((H24/H25*100000)/100000),2)</f>
        <v>91.21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50832.19167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3585901.04244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4691817</v>
      </c>
      <c r="I32" s="1170"/>
      <c r="J32" s="1170"/>
      <c r="K32" s="1172">
        <f>TRUNC(100-((((H32/H33*100))*100)/100),2)</f>
        <v>61.71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12256454.337000001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2"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c r="D4" s="412"/>
      <c r="E4" s="412"/>
      <c r="F4" s="412"/>
      <c r="G4" s="412"/>
      <c r="H4" s="412"/>
      <c r="I4" s="412"/>
      <c r="J4" s="436"/>
      <c r="K4" s="412"/>
      <c r="L4" s="412"/>
      <c r="M4" s="433"/>
      <c r="N4" s="482"/>
    </row>
    <row r="5" spans="1:14" x14ac:dyDescent="0.2">
      <c r="A5" s="477" t="s">
        <v>1173</v>
      </c>
      <c r="B5" s="40">
        <v>120</v>
      </c>
      <c r="C5" s="687">
        <v>3773802</v>
      </c>
      <c r="D5" s="412">
        <v>274217</v>
      </c>
      <c r="E5" s="412">
        <v>16436</v>
      </c>
      <c r="F5" s="412">
        <v>13</v>
      </c>
      <c r="G5" s="412">
        <v>388489</v>
      </c>
      <c r="H5" s="412">
        <v>0</v>
      </c>
      <c r="I5" s="412">
        <v>588583</v>
      </c>
      <c r="J5" s="436">
        <v>11</v>
      </c>
      <c r="K5" s="439">
        <v>15</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852220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3773802</v>
      </c>
      <c r="D13" s="689">
        <f t="shared" ref="D13:L13" si="0">SUM(D4:D12)</f>
        <v>274217</v>
      </c>
      <c r="E13" s="689">
        <f t="shared" si="0"/>
        <v>16436</v>
      </c>
      <c r="F13" s="689">
        <f t="shared" si="0"/>
        <v>13</v>
      </c>
      <c r="G13" s="689">
        <f t="shared" si="0"/>
        <v>388489</v>
      </c>
      <c r="H13" s="689">
        <f t="shared" si="0"/>
        <v>0</v>
      </c>
      <c r="I13" s="689">
        <f t="shared" si="0"/>
        <v>1440803</v>
      </c>
      <c r="J13" s="689">
        <f t="shared" si="0"/>
        <v>11</v>
      </c>
      <c r="K13" s="689">
        <f t="shared" si="0"/>
        <v>15</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1480769</v>
      </c>
      <c r="N16" s="719"/>
    </row>
    <row r="17" spans="1:14" s="704" customFormat="1" ht="12.75" customHeight="1" x14ac:dyDescent="0.2">
      <c r="A17" s="718" t="s">
        <v>1751</v>
      </c>
      <c r="B17" s="542">
        <v>230</v>
      </c>
      <c r="C17" s="507"/>
      <c r="D17" s="507"/>
      <c r="E17" s="507"/>
      <c r="F17" s="507"/>
      <c r="G17" s="507"/>
      <c r="H17" s="507"/>
      <c r="I17" s="507"/>
      <c r="J17" s="507"/>
      <c r="K17" s="507"/>
      <c r="L17" s="507"/>
      <c r="M17" s="436">
        <v>18550189</v>
      </c>
      <c r="N17" s="719"/>
    </row>
    <row r="18" spans="1:14" s="704" customFormat="1" ht="12.75" customHeight="1" x14ac:dyDescent="0.2">
      <c r="A18" s="718" t="s">
        <v>1752</v>
      </c>
      <c r="B18" s="542">
        <v>240</v>
      </c>
      <c r="C18" s="507"/>
      <c r="D18" s="507"/>
      <c r="E18" s="507"/>
      <c r="F18" s="507"/>
      <c r="G18" s="507"/>
      <c r="H18" s="507"/>
      <c r="I18" s="507"/>
      <c r="J18" s="507"/>
      <c r="K18" s="507"/>
      <c r="L18" s="507"/>
      <c r="M18" s="436">
        <v>308600</v>
      </c>
      <c r="N18" s="719"/>
    </row>
    <row r="19" spans="1:14" s="704" customFormat="1" ht="12.75" customHeight="1" x14ac:dyDescent="0.2">
      <c r="A19" s="718" t="s">
        <v>1753</v>
      </c>
      <c r="B19" s="542">
        <v>250</v>
      </c>
      <c r="C19" s="507"/>
      <c r="D19" s="507"/>
      <c r="E19" s="507"/>
      <c r="F19" s="507"/>
      <c r="G19" s="507"/>
      <c r="H19" s="507"/>
      <c r="I19" s="507"/>
      <c r="J19" s="507"/>
      <c r="K19" s="507"/>
      <c r="L19" s="507"/>
      <c r="M19" s="436">
        <v>1140281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16436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4675381</v>
      </c>
    </row>
    <row r="23" spans="1:14" ht="13.5" customHeight="1" thickBot="1" x14ac:dyDescent="0.25">
      <c r="A23" s="464" t="s">
        <v>748</v>
      </c>
      <c r="B23" s="724"/>
      <c r="C23" s="433"/>
      <c r="D23" s="433"/>
      <c r="E23" s="433"/>
      <c r="F23" s="433"/>
      <c r="G23" s="433"/>
      <c r="H23" s="433"/>
      <c r="I23" s="433"/>
      <c r="J23" s="433"/>
      <c r="K23" s="433"/>
      <c r="L23" s="433"/>
      <c r="M23" s="693">
        <f>SUM(M15:M22)</f>
        <v>21479839</v>
      </c>
      <c r="N23" s="693">
        <f>SUM(N21:N22)</f>
        <v>4691817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24005</v>
      </c>
      <c r="D25" s="435"/>
      <c r="E25" s="435"/>
      <c r="F25" s="435">
        <v>761725</v>
      </c>
      <c r="G25" s="435"/>
      <c r="H25" s="510"/>
      <c r="I25" s="433"/>
      <c r="J25" s="435">
        <v>11370</v>
      </c>
      <c r="K25" s="435">
        <v>55120</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24005</v>
      </c>
      <c r="D34" s="1099">
        <f t="shared" ref="D34:K34" si="1">SUM(D25:D33)</f>
        <v>0</v>
      </c>
      <c r="E34" s="1099">
        <f t="shared" si="1"/>
        <v>0</v>
      </c>
      <c r="F34" s="1099">
        <f t="shared" si="1"/>
        <v>761725</v>
      </c>
      <c r="G34" s="1099">
        <f t="shared" si="1"/>
        <v>0</v>
      </c>
      <c r="H34" s="1099">
        <f t="shared" si="1"/>
        <v>0</v>
      </c>
      <c r="I34" s="1099">
        <f t="shared" si="1"/>
        <v>0</v>
      </c>
      <c r="J34" s="1099">
        <f t="shared" si="1"/>
        <v>11370</v>
      </c>
      <c r="K34" s="1099">
        <f t="shared" si="1"/>
        <v>55120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4691817</v>
      </c>
    </row>
    <row r="37" spans="1:14" ht="13.5" thickBot="1" x14ac:dyDescent="0.25">
      <c r="A37" s="464" t="s">
        <v>758</v>
      </c>
      <c r="B37" s="724"/>
      <c r="C37" s="507"/>
      <c r="D37" s="507"/>
      <c r="E37" s="507"/>
      <c r="F37" s="507"/>
      <c r="G37" s="507"/>
      <c r="H37" s="507"/>
      <c r="I37" s="507"/>
      <c r="J37" s="507"/>
      <c r="K37" s="507"/>
      <c r="L37" s="514"/>
      <c r="M37" s="433"/>
      <c r="N37" s="693">
        <f>SUM(N36:N36)</f>
        <v>4691817</v>
      </c>
    </row>
    <row r="38" spans="1:14" customFormat="1" ht="13.5" customHeight="1" thickTop="1" x14ac:dyDescent="0.2">
      <c r="A38" s="628" t="s">
        <v>496</v>
      </c>
      <c r="B38" s="542">
        <v>714</v>
      </c>
      <c r="C38" s="727">
        <v>10926</v>
      </c>
      <c r="D38" s="727">
        <v>46179</v>
      </c>
      <c r="E38" s="727"/>
      <c r="F38" s="727"/>
      <c r="G38" s="727">
        <v>206413</v>
      </c>
      <c r="H38" s="727"/>
      <c r="I38" s="727"/>
      <c r="J38" s="726"/>
      <c r="K38" s="727"/>
      <c r="L38" s="1100"/>
      <c r="M38" s="694"/>
      <c r="N38" s="694"/>
    </row>
    <row r="39" spans="1:14" customFormat="1" ht="13.5" customHeight="1" x14ac:dyDescent="0.2">
      <c r="A39" s="628" t="s">
        <v>405</v>
      </c>
      <c r="B39" s="542">
        <v>730</v>
      </c>
      <c r="C39" s="727">
        <v>3738871</v>
      </c>
      <c r="D39" s="727">
        <v>228038</v>
      </c>
      <c r="E39" s="727">
        <v>16436</v>
      </c>
      <c r="F39" s="727">
        <v>-761712</v>
      </c>
      <c r="G39" s="727">
        <v>182076</v>
      </c>
      <c r="H39" s="727">
        <v>0</v>
      </c>
      <c r="I39" s="727">
        <v>1440803</v>
      </c>
      <c r="J39" s="726">
        <v>-11359</v>
      </c>
      <c r="K39" s="727">
        <v>-55105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21479839</v>
      </c>
      <c r="N40" s="694"/>
    </row>
    <row r="41" spans="1:14" ht="13.5" customHeight="1" thickBot="1" x14ac:dyDescent="0.25">
      <c r="A41" s="464" t="s">
        <v>760</v>
      </c>
      <c r="B41" s="455"/>
      <c r="C41" s="485">
        <f>(SUM(C34,C37,C38,C39))</f>
        <v>3773802</v>
      </c>
      <c r="D41" s="485">
        <f t="shared" ref="D41:L41" si="2">SUM(D34,D37,D38:D39)</f>
        <v>274217</v>
      </c>
      <c r="E41" s="485">
        <f t="shared" si="2"/>
        <v>16436</v>
      </c>
      <c r="F41" s="485">
        <f t="shared" si="2"/>
        <v>13</v>
      </c>
      <c r="G41" s="485">
        <f t="shared" si="2"/>
        <v>388489</v>
      </c>
      <c r="H41" s="485">
        <f t="shared" si="2"/>
        <v>0</v>
      </c>
      <c r="I41" s="485">
        <f t="shared" si="2"/>
        <v>1440803</v>
      </c>
      <c r="J41" s="485">
        <f t="shared" si="2"/>
        <v>11</v>
      </c>
      <c r="K41" s="485">
        <f t="shared" si="2"/>
        <v>15</v>
      </c>
      <c r="L41" s="485">
        <f t="shared" si="2"/>
        <v>0</v>
      </c>
      <c r="M41" s="485">
        <f>SUM(M40)</f>
        <v>21479839</v>
      </c>
      <c r="N41" s="485">
        <f>SUM(N37)</f>
        <v>4691817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3405933</v>
      </c>
      <c r="D4" s="695">
        <f>'Revenues 9-14'!D109</f>
        <v>1123562</v>
      </c>
      <c r="E4" s="695">
        <f>'Revenues 9-14'!E109</f>
        <v>732081</v>
      </c>
      <c r="F4" s="695">
        <f>'Revenues 9-14'!F109</f>
        <v>292259</v>
      </c>
      <c r="G4" s="695">
        <f>'Revenues 9-14'!G109</f>
        <v>592739</v>
      </c>
      <c r="H4" s="695">
        <f>'Revenues 9-14'!H109</f>
        <v>0</v>
      </c>
      <c r="I4" s="695">
        <f>'Revenues 9-14'!I109</f>
        <v>87976</v>
      </c>
      <c r="J4" s="695">
        <f>'Revenues 9-14'!J109</f>
        <v>438537</v>
      </c>
      <c r="K4" s="695">
        <f>'Revenues 9-14'!K109</f>
        <v>91013</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7695458</v>
      </c>
      <c r="D6" s="696">
        <f>'Revenues 9-14'!D173</f>
        <v>0</v>
      </c>
      <c r="E6" s="696">
        <f>'Revenues 9-14'!E173</f>
        <v>0</v>
      </c>
      <c r="F6" s="696">
        <f>'Revenues 9-14'!F173</f>
        <v>891580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4819424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15920815</v>
      </c>
      <c r="D8" s="485">
        <f t="shared" ref="D8:K8" si="0">SUM(D4:D7)</f>
        <v>1123562</v>
      </c>
      <c r="E8" s="485">
        <f t="shared" si="0"/>
        <v>732081</v>
      </c>
      <c r="F8" s="485">
        <f t="shared" si="0"/>
        <v>1183839</v>
      </c>
      <c r="G8" s="485">
        <f t="shared" si="0"/>
        <v>592739</v>
      </c>
      <c r="H8" s="485">
        <f t="shared" si="0"/>
        <v>0</v>
      </c>
      <c r="I8" s="485">
        <f t="shared" si="0"/>
        <v>87976</v>
      </c>
      <c r="J8" s="485">
        <f t="shared" si="0"/>
        <v>438537</v>
      </c>
      <c r="K8" s="485">
        <f t="shared" si="0"/>
        <v>91013</v>
      </c>
      <c r="L8" s="39"/>
    </row>
    <row r="9" spans="1:13" ht="15" thickTop="1" x14ac:dyDescent="0.2">
      <c r="A9" s="1019" t="s">
        <v>348</v>
      </c>
      <c r="B9" s="456">
        <v>3998</v>
      </c>
      <c r="C9" s="418">
        <v>4129502</v>
      </c>
      <c r="D9" s="489"/>
      <c r="E9" s="418"/>
      <c r="F9" s="418"/>
      <c r="G9" s="700"/>
      <c r="H9" s="418"/>
      <c r="I9" s="494" t="s">
        <v>1390</v>
      </c>
      <c r="J9" s="435"/>
      <c r="K9" s="418"/>
      <c r="L9" s="39"/>
    </row>
    <row r="10" spans="1:13" s="48" customFormat="1" ht="13.5" thickBot="1" x14ac:dyDescent="0.25">
      <c r="A10" s="464" t="s">
        <v>1394</v>
      </c>
      <c r="B10" s="457"/>
      <c r="C10" s="485">
        <f>SUM(C8:C9)</f>
        <v>20050317</v>
      </c>
      <c r="D10" s="485">
        <f t="shared" ref="D10:K10" si="1">SUM(D8:D9)</f>
        <v>1123562</v>
      </c>
      <c r="E10" s="485">
        <f t="shared" si="1"/>
        <v>732081</v>
      </c>
      <c r="F10" s="485">
        <f t="shared" si="1"/>
        <v>1183839</v>
      </c>
      <c r="G10" s="485">
        <f t="shared" si="1"/>
        <v>592739</v>
      </c>
      <c r="H10" s="485">
        <f t="shared" si="1"/>
        <v>0</v>
      </c>
      <c r="I10" s="485">
        <f t="shared" si="1"/>
        <v>87976</v>
      </c>
      <c r="J10" s="485">
        <f t="shared" si="1"/>
        <v>438537</v>
      </c>
      <c r="K10" s="485">
        <f t="shared" si="1"/>
        <v>91013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10049311</v>
      </c>
      <c r="D12" s="498" t="s">
        <v>1390</v>
      </c>
      <c r="E12" s="433" t="s">
        <v>1390</v>
      </c>
      <c r="F12" s="433" t="s">
        <v>1390</v>
      </c>
      <c r="G12" s="695">
        <f>'Expenditures 15-22'!K223</f>
        <v>271540</v>
      </c>
      <c r="H12" s="431"/>
      <c r="I12" s="433" t="s">
        <v>1390</v>
      </c>
      <c r="J12" s="433" t="s">
        <v>1390</v>
      </c>
      <c r="K12" s="431" t="s">
        <v>1390</v>
      </c>
      <c r="L12" s="39"/>
    </row>
    <row r="13" spans="1:13" x14ac:dyDescent="0.2">
      <c r="A13" s="734" t="s">
        <v>536</v>
      </c>
      <c r="B13" s="294">
        <v>2000</v>
      </c>
      <c r="C13" s="696">
        <f>'Expenditures 15-22'!K74</f>
        <v>4988606</v>
      </c>
      <c r="D13" s="696">
        <f>'Expenditures 15-22'!K129</f>
        <v>1066925</v>
      </c>
      <c r="E13" s="482" t="s">
        <v>1390</v>
      </c>
      <c r="F13" s="696">
        <f>'Expenditures 15-22'!K178</f>
        <v>1243960</v>
      </c>
      <c r="G13" s="696">
        <f>'Expenditures 15-22'!K273</f>
        <v>317932</v>
      </c>
      <c r="H13" s="696">
        <f>'Expenditures 15-22'!K296</f>
        <v>0</v>
      </c>
      <c r="I13" s="433" t="s">
        <v>1390</v>
      </c>
      <c r="J13" s="749">
        <f>'Expenditures 15-22'!K323</f>
        <v>450346</v>
      </c>
      <c r="K13" s="701">
        <f>'Expenditures 15-22'!K341</f>
        <v>0</v>
      </c>
      <c r="L13" s="39"/>
    </row>
    <row r="14" spans="1:13" x14ac:dyDescent="0.2">
      <c r="A14" s="734" t="s">
        <v>528</v>
      </c>
      <c r="B14" s="294">
        <v>3000</v>
      </c>
      <c r="C14" s="696">
        <f>'Expenditures 15-22'!K75</f>
        <v>258127</v>
      </c>
      <c r="D14" s="696">
        <f>'Expenditures 15-22'!K130</f>
        <v>0</v>
      </c>
      <c r="E14" s="498" t="s">
        <v>1390</v>
      </c>
      <c r="F14" s="696">
        <f>'Expenditures 15-22'!K179</f>
        <v>0</v>
      </c>
      <c r="G14" s="696">
        <f>'Expenditures 15-22'!K274</f>
        <v>10</v>
      </c>
      <c r="H14" s="490"/>
      <c r="I14" s="433" t="s">
        <v>1390</v>
      </c>
      <c r="J14" s="433" t="s">
        <v>1390</v>
      </c>
      <c r="K14" s="490" t="s">
        <v>1390</v>
      </c>
      <c r="L14" s="39"/>
    </row>
    <row r="15" spans="1:13" x14ac:dyDescent="0.2">
      <c r="A15" s="734" t="s">
        <v>114</v>
      </c>
      <c r="B15" s="294">
        <v>4000</v>
      </c>
      <c r="C15" s="696">
        <f>'Expenditures 15-22'!K102</f>
        <v>691289</v>
      </c>
      <c r="D15" s="696">
        <f>'Expenditures 15-22'!K138</f>
        <v>1371</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907849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15987333</v>
      </c>
      <c r="D17" s="485">
        <f t="shared" si="2"/>
        <v>1068296</v>
      </c>
      <c r="E17" s="485">
        <f t="shared" si="2"/>
        <v>907849</v>
      </c>
      <c r="F17" s="485">
        <f t="shared" si="2"/>
        <v>1243960</v>
      </c>
      <c r="G17" s="485">
        <f t="shared" si="2"/>
        <v>589482</v>
      </c>
      <c r="H17" s="485">
        <f t="shared" si="2"/>
        <v>0</v>
      </c>
      <c r="I17" s="433"/>
      <c r="J17" s="485">
        <f>SUM(J12:J16)</f>
        <v>450346</v>
      </c>
      <c r="K17" s="485">
        <f>SUM(K12:K16)</f>
        <v>0</v>
      </c>
      <c r="L17" s="39"/>
    </row>
    <row r="18" spans="1:12" ht="15" customHeight="1" thickTop="1" x14ac:dyDescent="0.2">
      <c r="A18" s="1020" t="s">
        <v>1322</v>
      </c>
      <c r="B18" s="259">
        <v>4180</v>
      </c>
      <c r="C18" s="695">
        <f t="shared" ref="C18:H18" si="3">C9</f>
        <v>4129502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20116835</v>
      </c>
      <c r="D19" s="485">
        <f t="shared" si="4"/>
        <v>1068296</v>
      </c>
      <c r="E19" s="485">
        <f t="shared" si="4"/>
        <v>907849</v>
      </c>
      <c r="F19" s="485">
        <f t="shared" si="4"/>
        <v>1243960</v>
      </c>
      <c r="G19" s="485">
        <f t="shared" si="4"/>
        <v>589482</v>
      </c>
      <c r="H19" s="485">
        <f t="shared" si="4"/>
        <v>0</v>
      </c>
      <c r="I19" s="433"/>
      <c r="J19" s="485">
        <f>SUM(J17:J18)</f>
        <v>450346</v>
      </c>
      <c r="K19" s="485">
        <f>SUM(K17:K18)</f>
        <v>0</v>
      </c>
      <c r="L19" s="39"/>
    </row>
    <row r="20" spans="1:12" ht="27" thickTop="1" thickBot="1" x14ac:dyDescent="0.25">
      <c r="A20" s="458" t="s">
        <v>1323</v>
      </c>
      <c r="B20" s="459"/>
      <c r="C20" s="1018">
        <f>C8-C17</f>
        <v>-66518</v>
      </c>
      <c r="D20" s="1018">
        <f t="shared" ref="D20:K20" si="5">D8-D17</f>
        <v>55266</v>
      </c>
      <c r="E20" s="1018">
        <f t="shared" si="5"/>
        <v>-175768</v>
      </c>
      <c r="F20" s="1018">
        <f t="shared" si="5"/>
        <v>-60121</v>
      </c>
      <c r="G20" s="1018">
        <f t="shared" si="5"/>
        <v>3257</v>
      </c>
      <c r="H20" s="1018">
        <f t="shared" si="5"/>
        <v>0</v>
      </c>
      <c r="I20" s="1018">
        <f t="shared" si="5"/>
        <v>87976</v>
      </c>
      <c r="J20" s="1018">
        <f t="shared" si="5"/>
        <v>-11809</v>
      </c>
      <c r="K20" s="1018">
        <f t="shared" si="5"/>
        <v>91013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84025</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78252</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162277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84025</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78252</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78252</v>
      </c>
      <c r="E76" s="692">
        <f t="shared" si="7"/>
        <v>0</v>
      </c>
      <c r="F76" s="692">
        <f t="shared" si="7"/>
        <v>0</v>
      </c>
      <c r="G76" s="692">
        <f t="shared" si="7"/>
        <v>0</v>
      </c>
      <c r="H76" s="692">
        <f t="shared" si="7"/>
        <v>0</v>
      </c>
      <c r="I76" s="692">
        <f t="shared" si="7"/>
        <v>84025</v>
      </c>
      <c r="J76" s="692">
        <f t="shared" si="7"/>
        <v>0</v>
      </c>
      <c r="K76" s="692">
        <f t="shared" si="7"/>
        <v>0</v>
      </c>
      <c r="L76" s="504"/>
    </row>
    <row r="77" spans="1:12" ht="14.25" thickTop="1" thickBot="1" x14ac:dyDescent="0.25">
      <c r="A77" s="1027" t="s">
        <v>1402</v>
      </c>
      <c r="B77" s="710"/>
      <c r="C77" s="444">
        <f t="shared" ref="C77:K77" si="8">C44-C76</f>
        <v>0</v>
      </c>
      <c r="D77" s="444">
        <f t="shared" si="8"/>
        <v>-78252</v>
      </c>
      <c r="E77" s="444">
        <f t="shared" si="8"/>
        <v>162277</v>
      </c>
      <c r="F77" s="444">
        <f t="shared" si="8"/>
        <v>0</v>
      </c>
      <c r="G77" s="444">
        <f t="shared" si="8"/>
        <v>0</v>
      </c>
      <c r="H77" s="444">
        <f t="shared" si="8"/>
        <v>0</v>
      </c>
      <c r="I77" s="444">
        <f t="shared" si="8"/>
        <v>-84025</v>
      </c>
      <c r="J77" s="444">
        <f t="shared" si="8"/>
        <v>0</v>
      </c>
      <c r="K77" s="444">
        <f t="shared" si="8"/>
        <v>0</v>
      </c>
      <c r="L77" s="39"/>
    </row>
    <row r="78" spans="1:12" ht="29.25" customHeight="1" thickTop="1" thickBot="1" x14ac:dyDescent="0.25">
      <c r="A78" s="2218" t="s">
        <v>700</v>
      </c>
      <c r="B78" s="2219"/>
      <c r="C78" s="443">
        <f t="shared" ref="C78:K78" si="9">C20+C77</f>
        <v>-66518</v>
      </c>
      <c r="D78" s="443">
        <f t="shared" si="9"/>
        <v>-22986</v>
      </c>
      <c r="E78" s="443">
        <f t="shared" si="9"/>
        <v>-13491</v>
      </c>
      <c r="F78" s="443">
        <f t="shared" si="9"/>
        <v>-60121</v>
      </c>
      <c r="G78" s="443">
        <f t="shared" si="9"/>
        <v>3257</v>
      </c>
      <c r="H78" s="443">
        <f t="shared" si="9"/>
        <v>0</v>
      </c>
      <c r="I78" s="443">
        <f t="shared" si="9"/>
        <v>3951</v>
      </c>
      <c r="J78" s="443">
        <f t="shared" si="9"/>
        <v>-11809</v>
      </c>
      <c r="K78" s="443">
        <f t="shared" si="9"/>
        <v>91013</v>
      </c>
      <c r="L78" s="505"/>
    </row>
    <row r="79" spans="1:12" ht="13.5" thickTop="1" x14ac:dyDescent="0.2">
      <c r="A79" s="820" t="s">
        <v>1928</v>
      </c>
      <c r="B79" s="460"/>
      <c r="C79" s="435">
        <v>3816315</v>
      </c>
      <c r="D79" s="703">
        <v>297203</v>
      </c>
      <c r="E79" s="703">
        <v>29927</v>
      </c>
      <c r="F79" s="703">
        <v>-701591</v>
      </c>
      <c r="G79" s="703">
        <v>385232</v>
      </c>
      <c r="H79" s="703">
        <v>0</v>
      </c>
      <c r="I79" s="703">
        <v>1436852</v>
      </c>
      <c r="J79" s="703">
        <v>450</v>
      </c>
      <c r="K79" s="703">
        <v>-146118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3749797</v>
      </c>
      <c r="D81" s="485">
        <f>SUM(D78:D80)</f>
        <v>274217</v>
      </c>
      <c r="E81" s="485">
        <f t="shared" ref="E81:K81" si="10">SUM(E78:E80)</f>
        <v>16436</v>
      </c>
      <c r="F81" s="485">
        <f t="shared" si="10"/>
        <v>-761712</v>
      </c>
      <c r="G81" s="485">
        <f t="shared" si="10"/>
        <v>388489</v>
      </c>
      <c r="H81" s="485">
        <f t="shared" si="10"/>
        <v>0</v>
      </c>
      <c r="I81" s="485">
        <f t="shared" si="10"/>
        <v>1440803</v>
      </c>
      <c r="J81" s="485">
        <f t="shared" si="10"/>
        <v>-11359</v>
      </c>
      <c r="K81" s="485">
        <f t="shared" si="10"/>
        <v>-55105</v>
      </c>
      <c r="L81" s="39"/>
    </row>
    <row r="82" spans="1:12" ht="0.75" customHeight="1" thickTop="1" thickBot="1" x14ac:dyDescent="0.25">
      <c r="A82" s="632" t="s">
        <v>406</v>
      </c>
      <c r="B82" s="630"/>
      <c r="C82" s="1136">
        <f>(C81-C79)</f>
        <v>-66518</v>
      </c>
      <c r="D82" s="1136">
        <f t="shared" ref="D82:K82" si="11">(D81-D79)</f>
        <v>-22986</v>
      </c>
      <c r="E82" s="1136">
        <f t="shared" si="11"/>
        <v>-13491</v>
      </c>
      <c r="F82" s="1136">
        <f t="shared" si="11"/>
        <v>-60121</v>
      </c>
      <c r="G82" s="1136">
        <f t="shared" si="11"/>
        <v>3257</v>
      </c>
      <c r="H82" s="1136">
        <f t="shared" si="11"/>
        <v>0</v>
      </c>
      <c r="I82" s="1136">
        <f t="shared" si="11"/>
        <v>3951</v>
      </c>
      <c r="J82" s="1136">
        <f t="shared" si="11"/>
        <v>-11809</v>
      </c>
      <c r="K82" s="1136">
        <f t="shared" si="11"/>
        <v>91013</v>
      </c>
    </row>
    <row r="83" spans="1:12" ht="14.25" hidden="1" thickTop="1" thickBot="1" x14ac:dyDescent="0.25">
      <c r="A83" s="729" t="s">
        <v>407</v>
      </c>
      <c r="B83" s="631"/>
      <c r="C83" s="1137">
        <f>C82/C81</f>
        <v>-1.7739093609600732E-2</v>
      </c>
      <c r="D83" s="1137">
        <f t="shared" ref="D83:K83" si="12">D82/D81</f>
        <v>-8.3824124689570664E-2</v>
      </c>
      <c r="E83" s="1137">
        <f t="shared" si="12"/>
        <v>-0.82082015088829396</v>
      </c>
      <c r="F83" s="1137">
        <f t="shared" si="12"/>
        <v>7.892878148171488E-2</v>
      </c>
      <c r="G83" s="1137">
        <f t="shared" si="12"/>
        <v>8.3837637616509097E-3</v>
      </c>
      <c r="H83" s="1137" t="e">
        <f t="shared" si="12"/>
        <v>#DIV/0!</v>
      </c>
      <c r="I83" s="1137">
        <f t="shared" si="12"/>
        <v>2.7422208310227004E-3</v>
      </c>
      <c r="J83" s="1137">
        <f t="shared" si="12"/>
        <v>1.039616163394665</v>
      </c>
      <c r="K83" s="1137">
        <f t="shared" si="12"/>
        <v>-1.6516287088285999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6" activePane="bottomLeft" state="frozen"/>
      <selection activeCell="A2" sqref="A2"/>
      <selection pane="bottomLeft" activeCell="C199" sqref="C1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1968</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2737662</v>
      </c>
      <c r="D5" s="418">
        <v>949292</v>
      </c>
      <c r="E5" s="412">
        <v>448475</v>
      </c>
      <c r="F5" s="806">
        <v>292254</v>
      </c>
      <c r="G5" s="412">
        <v>316618</v>
      </c>
      <c r="H5" s="412"/>
      <c r="I5" s="412">
        <v>86308</v>
      </c>
      <c r="J5" s="436">
        <v>438382</v>
      </c>
      <c r="K5" s="412">
        <v>91012</v>
      </c>
    </row>
    <row r="6" spans="1:12" ht="14.25" x14ac:dyDescent="0.2">
      <c r="A6" s="913" t="s">
        <v>482</v>
      </c>
      <c r="B6" s="40">
        <v>1130</v>
      </c>
      <c r="C6" s="412"/>
      <c r="D6" s="412">
        <v>91011</v>
      </c>
      <c r="E6" s="481"/>
      <c r="F6" s="481"/>
      <c r="G6" s="433"/>
      <c r="H6" s="433"/>
      <c r="I6" s="433"/>
      <c r="J6" s="433"/>
      <c r="K6" s="433"/>
    </row>
    <row r="7" spans="1:12" x14ac:dyDescent="0.2">
      <c r="A7" s="913" t="s">
        <v>117</v>
      </c>
      <c r="B7" s="260">
        <v>1140</v>
      </c>
      <c r="C7" s="412">
        <v>97418</v>
      </c>
      <c r="D7" s="412"/>
      <c r="E7" s="433"/>
      <c r="F7" s="436"/>
      <c r="G7" s="436"/>
      <c r="H7" s="436"/>
      <c r="I7" s="433"/>
      <c r="J7" s="433"/>
      <c r="K7" s="433"/>
    </row>
    <row r="8" spans="1:12" x14ac:dyDescent="0.2">
      <c r="A8" s="913" t="s">
        <v>483</v>
      </c>
      <c r="B8" s="40">
        <v>1150</v>
      </c>
      <c r="C8" s="481"/>
      <c r="D8" s="481"/>
      <c r="E8" s="507"/>
      <c r="F8" s="507"/>
      <c r="G8" s="418">
        <v>219200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2835080</v>
      </c>
      <c r="D12" s="484">
        <f t="shared" si="0"/>
        <v>1040303</v>
      </c>
      <c r="E12" s="484">
        <f t="shared" si="0"/>
        <v>448475</v>
      </c>
      <c r="F12" s="484">
        <f t="shared" si="0"/>
        <v>292254</v>
      </c>
      <c r="G12" s="484">
        <f t="shared" si="0"/>
        <v>535818</v>
      </c>
      <c r="H12" s="484">
        <f t="shared" si="0"/>
        <v>0</v>
      </c>
      <c r="I12" s="484">
        <f t="shared" si="0"/>
        <v>86308</v>
      </c>
      <c r="J12" s="484">
        <f t="shared" si="0"/>
        <v>438382</v>
      </c>
      <c r="K12" s="485">
        <f t="shared" si="0"/>
        <v>91012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v>283225</v>
      </c>
      <c r="F16" s="412"/>
      <c r="G16" s="412">
        <v>55500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283225</v>
      </c>
      <c r="F18" s="487">
        <f t="shared" si="1"/>
        <v>0</v>
      </c>
      <c r="G18" s="487">
        <f t="shared" si="1"/>
        <v>55500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146103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146103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13329</v>
      </c>
      <c r="D65" s="412">
        <v>844</v>
      </c>
      <c r="E65" s="412">
        <v>381</v>
      </c>
      <c r="F65" s="436">
        <v>5</v>
      </c>
      <c r="G65" s="412">
        <v>1421</v>
      </c>
      <c r="H65" s="412"/>
      <c r="I65" s="412">
        <v>1668</v>
      </c>
      <c r="J65" s="436">
        <v>155</v>
      </c>
      <c r="K65" s="412">
        <v>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13329</v>
      </c>
      <c r="D67" s="485">
        <f t="shared" ref="D67:K67" si="2">SUM(D65:D66)</f>
        <v>844</v>
      </c>
      <c r="E67" s="485">
        <f t="shared" si="2"/>
        <v>381</v>
      </c>
      <c r="F67" s="485">
        <f t="shared" si="2"/>
        <v>5</v>
      </c>
      <c r="G67" s="485">
        <f t="shared" si="2"/>
        <v>1421</v>
      </c>
      <c r="H67" s="485">
        <f t="shared" si="2"/>
        <v>0</v>
      </c>
      <c r="I67" s="485">
        <f t="shared" si="2"/>
        <v>1668</v>
      </c>
      <c r="J67" s="485">
        <f t="shared" si="2"/>
        <v>155</v>
      </c>
      <c r="K67" s="485">
        <f t="shared" si="2"/>
        <v>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5819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100755</v>
      </c>
      <c r="D74" s="433"/>
      <c r="E74" s="433"/>
      <c r="F74" s="433"/>
      <c r="G74" s="433"/>
      <c r="H74" s="433"/>
      <c r="I74" s="433"/>
      <c r="J74" s="433"/>
      <c r="K74" s="433"/>
    </row>
    <row r="75" spans="1:11" ht="12.75" customHeight="1" thickBot="1" x14ac:dyDescent="0.25">
      <c r="A75" s="464" t="s">
        <v>647</v>
      </c>
      <c r="B75" s="457"/>
      <c r="C75" s="485">
        <f>SUM(C69:C74)</f>
        <v>106574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139949</v>
      </c>
      <c r="D81" s="412"/>
      <c r="E81" s="433"/>
      <c r="F81" s="433"/>
      <c r="G81" s="433"/>
      <c r="H81" s="433"/>
      <c r="I81" s="433"/>
      <c r="J81" s="433"/>
      <c r="K81" s="433"/>
    </row>
    <row r="82" spans="1:11" ht="12.75" customHeight="1" thickBot="1" x14ac:dyDescent="0.25">
      <c r="A82" s="464" t="s">
        <v>277</v>
      </c>
      <c r="B82" s="457"/>
      <c r="C82" s="484">
        <f>SUM(C77:C81)</f>
        <v>139949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6975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6975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54441</v>
      </c>
      <c r="E95" s="431"/>
      <c r="F95" s="431"/>
      <c r="G95" s="431"/>
      <c r="H95" s="431"/>
      <c r="I95" s="431"/>
      <c r="J95" s="431"/>
      <c r="K95" s="431"/>
    </row>
    <row r="96" spans="1:11" ht="12.75" customHeight="1" x14ac:dyDescent="0.2">
      <c r="A96" s="913" t="s">
        <v>457</v>
      </c>
      <c r="B96" s="40">
        <v>1920</v>
      </c>
      <c r="C96" s="483">
        <v>670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142277</v>
      </c>
      <c r="D99" s="412">
        <v>27146</v>
      </c>
      <c r="E99" s="412"/>
      <c r="F99" s="412"/>
      <c r="G99" s="412"/>
      <c r="H99" s="412"/>
      <c r="I99" s="433"/>
      <c r="J99" s="436"/>
      <c r="K99" s="412"/>
    </row>
    <row r="100" spans="1:12" ht="12.75" customHeight="1" x14ac:dyDescent="0.2">
      <c r="A100" s="913" t="s">
        <v>281</v>
      </c>
      <c r="B100" s="40">
        <v>1960</v>
      </c>
      <c r="C100" s="491">
        <v>10000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4976</v>
      </c>
      <c r="D107" s="412">
        <v>828</v>
      </c>
      <c r="E107" s="412"/>
      <c r="F107" s="412"/>
      <c r="G107" s="412"/>
      <c r="H107" s="412"/>
      <c r="I107" s="412"/>
      <c r="J107" s="436"/>
      <c r="K107" s="412"/>
    </row>
    <row r="108" spans="1:12" ht="12.75" customHeight="1" thickBot="1" x14ac:dyDescent="0.25">
      <c r="A108" s="464" t="s">
        <v>577</v>
      </c>
      <c r="B108" s="738"/>
      <c r="C108" s="484">
        <f>SUM(C95:C107)</f>
        <v>157923</v>
      </c>
      <c r="D108" s="484">
        <f t="shared" ref="D108:K108" si="3">SUM(D95:D107)</f>
        <v>82415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3405933</v>
      </c>
      <c r="D109" s="493">
        <f t="shared" si="4"/>
        <v>1123562</v>
      </c>
      <c r="E109" s="493">
        <f t="shared" si="4"/>
        <v>732081</v>
      </c>
      <c r="F109" s="493">
        <f t="shared" si="4"/>
        <v>292259</v>
      </c>
      <c r="G109" s="493">
        <f t="shared" si="4"/>
        <v>592739</v>
      </c>
      <c r="H109" s="493">
        <f t="shared" si="4"/>
        <v>0</v>
      </c>
      <c r="I109" s="493">
        <f t="shared" si="4"/>
        <v>87976</v>
      </c>
      <c r="J109" s="493">
        <f t="shared" si="4"/>
        <v>438537</v>
      </c>
      <c r="K109" s="443">
        <f t="shared" si="4"/>
        <v>91013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5985465</v>
      </c>
      <c r="D117" s="418"/>
      <c r="E117" s="412"/>
      <c r="F117" s="418"/>
      <c r="G117" s="418"/>
      <c r="H117" s="412"/>
      <c r="I117" s="433"/>
      <c r="J117" s="436"/>
      <c r="K117" s="412"/>
    </row>
    <row r="118" spans="1:11" ht="12.75" customHeight="1" x14ac:dyDescent="0.2">
      <c r="A118" s="477" t="s">
        <v>1758</v>
      </c>
      <c r="B118" s="262">
        <v>3002</v>
      </c>
      <c r="C118" s="483"/>
      <c r="D118" s="412"/>
      <c r="E118" s="412"/>
      <c r="F118" s="412">
        <v>218858</v>
      </c>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v>836</v>
      </c>
      <c r="D120" s="412"/>
      <c r="E120" s="412"/>
      <c r="F120" s="412"/>
      <c r="G120" s="412"/>
      <c r="H120" s="412"/>
      <c r="I120" s="433"/>
      <c r="J120" s="436"/>
      <c r="K120" s="412"/>
    </row>
    <row r="121" spans="1:11" ht="12.6" customHeight="1" thickBot="1" x14ac:dyDescent="0.25">
      <c r="A121" s="464" t="s">
        <v>578</v>
      </c>
      <c r="B121" s="824"/>
      <c r="C121" s="484">
        <f t="shared" ref="C121:H121" si="5">SUM(C117:C120)</f>
        <v>5986301</v>
      </c>
      <c r="D121" s="484">
        <f t="shared" si="5"/>
        <v>0</v>
      </c>
      <c r="E121" s="484">
        <f t="shared" si="5"/>
        <v>0</v>
      </c>
      <c r="F121" s="484">
        <f t="shared" si="5"/>
        <v>218858</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202460</v>
      </c>
      <c r="D125" s="492"/>
      <c r="E125" s="433"/>
      <c r="F125" s="412"/>
      <c r="G125" s="433"/>
      <c r="H125" s="433"/>
      <c r="I125" s="433"/>
      <c r="J125" s="433"/>
      <c r="K125" s="433"/>
    </row>
    <row r="126" spans="1:11" ht="12.75" customHeight="1" x14ac:dyDescent="0.2">
      <c r="A126" s="913" t="s">
        <v>1035</v>
      </c>
      <c r="B126" s="262">
        <v>3110</v>
      </c>
      <c r="C126" s="483">
        <v>318240</v>
      </c>
      <c r="D126" s="412"/>
      <c r="E126" s="433"/>
      <c r="F126" s="412"/>
      <c r="G126" s="433"/>
      <c r="H126" s="433"/>
      <c r="I126" s="433"/>
      <c r="J126" s="433"/>
      <c r="K126" s="433"/>
    </row>
    <row r="127" spans="1:11" ht="12.75" customHeight="1" x14ac:dyDescent="0.2">
      <c r="A127" s="913" t="s">
        <v>112</v>
      </c>
      <c r="B127" s="262">
        <v>3120</v>
      </c>
      <c r="C127" s="412">
        <v>202103</v>
      </c>
      <c r="D127" s="492"/>
      <c r="E127" s="433"/>
      <c r="F127" s="412">
        <v>36149</v>
      </c>
      <c r="G127" s="433"/>
      <c r="H127" s="433"/>
      <c r="I127" s="433"/>
      <c r="J127" s="433"/>
      <c r="K127" s="433"/>
    </row>
    <row r="128" spans="1:11" ht="12.75" customHeight="1" x14ac:dyDescent="0.2">
      <c r="A128" s="913" t="s">
        <v>1838</v>
      </c>
      <c r="B128" s="262">
        <v>3130</v>
      </c>
      <c r="C128" s="412">
        <v>4261</v>
      </c>
      <c r="D128" s="492"/>
      <c r="E128" s="433"/>
      <c r="F128" s="412"/>
      <c r="G128" s="433"/>
      <c r="H128" s="433"/>
      <c r="I128" s="433"/>
      <c r="J128" s="433"/>
      <c r="K128" s="433"/>
    </row>
    <row r="129" spans="1:11" ht="12.75" customHeight="1" x14ac:dyDescent="0.2">
      <c r="A129" s="913" t="s">
        <v>144</v>
      </c>
      <c r="B129" s="262">
        <v>3145</v>
      </c>
      <c r="C129" s="412">
        <v>4631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731695</v>
      </c>
      <c r="D131" s="484">
        <f>SUM(D124:D130)</f>
        <v>0</v>
      </c>
      <c r="E131" s="482" t="s">
        <v>1390</v>
      </c>
      <c r="F131" s="484">
        <f>SUM(F124:F130)</f>
        <v>36149</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10560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375511</v>
      </c>
      <c r="G151" s="436"/>
      <c r="H151" s="433"/>
      <c r="I151" s="433"/>
      <c r="J151" s="433"/>
      <c r="K151" s="433"/>
    </row>
    <row r="152" spans="1:11" ht="12.75" customHeight="1" x14ac:dyDescent="0.2">
      <c r="A152" s="913" t="s">
        <v>1247</v>
      </c>
      <c r="B152" s="262">
        <v>3510</v>
      </c>
      <c r="C152" s="483"/>
      <c r="D152" s="412"/>
      <c r="E152" s="492"/>
      <c r="F152" s="412">
        <v>261062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636573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954902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12000</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1709157</v>
      </c>
      <c r="D172" s="924">
        <f t="shared" si="6"/>
        <v>0</v>
      </c>
      <c r="E172" s="924">
        <f t="shared" si="6"/>
        <v>0</v>
      </c>
      <c r="F172" s="924">
        <f t="shared" si="6"/>
        <v>672722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7695458</v>
      </c>
      <c r="D173" s="493">
        <f>SUM(D121,D172)</f>
        <v>0</v>
      </c>
      <c r="E173" s="493">
        <f>SUM(E121,E172)</f>
        <v>0</v>
      </c>
      <c r="F173" s="493">
        <f t="shared" ref="F173:K173" si="7">SUM(F121,F172)</f>
        <v>891580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1960</v>
      </c>
      <c r="B175" s="2225"/>
      <c r="C175" s="498"/>
      <c r="D175" s="498"/>
      <c r="E175" s="494"/>
      <c r="F175" s="433"/>
      <c r="G175" s="433"/>
      <c r="H175" s="433"/>
      <c r="I175" s="433"/>
      <c r="J175" s="433"/>
      <c r="K175" s="433"/>
    </row>
    <row r="176" spans="1:11" ht="12.6" customHeight="1" x14ac:dyDescent="0.2">
      <c r="A176" s="912" t="s">
        <v>1234</v>
      </c>
      <c r="B176" s="42">
        <v>4001</v>
      </c>
      <c r="C176" s="489">
        <v>1253</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1253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1961</v>
      </c>
      <c r="B179" s="2229"/>
      <c r="C179" s="499"/>
      <c r="D179" s="434"/>
      <c r="E179" s="492"/>
      <c r="F179" s="433"/>
      <c r="G179" s="433"/>
      <c r="H179" s="433"/>
      <c r="I179" s="433"/>
      <c r="J179" s="433"/>
      <c r="K179" s="433"/>
    </row>
    <row r="180" spans="1:11" ht="12.75" customHeight="1" x14ac:dyDescent="0.2">
      <c r="A180" s="913" t="s">
        <v>1235</v>
      </c>
      <c r="B180" s="40">
        <v>4045</v>
      </c>
      <c r="C180" s="483">
        <v>1435815</v>
      </c>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1435815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1962</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33266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33266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829072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330020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v>127129</v>
      </c>
      <c r="D198" s="433"/>
      <c r="E198" s="492"/>
      <c r="F198" s="433"/>
      <c r="G198" s="512"/>
      <c r="H198" s="433"/>
      <c r="I198" s="433"/>
      <c r="J198" s="433"/>
      <c r="K198" s="433"/>
    </row>
    <row r="199" spans="1:11" ht="12.75" customHeight="1" x14ac:dyDescent="0.2">
      <c r="A199" s="913" t="s">
        <v>929</v>
      </c>
      <c r="B199" s="40">
        <v>4240</v>
      </c>
      <c r="C199" s="491">
        <v>49724</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1335945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880049</v>
      </c>
      <c r="D203" s="412"/>
      <c r="E203" s="433"/>
      <c r="F203" s="412"/>
      <c r="G203" s="412"/>
      <c r="H203" s="433"/>
      <c r="I203" s="433"/>
      <c r="J203" s="433"/>
      <c r="K203" s="433"/>
    </row>
    <row r="204" spans="1:11" ht="12.75" customHeight="1" x14ac:dyDescent="0.2">
      <c r="A204" s="913" t="s">
        <v>1092</v>
      </c>
      <c r="B204" s="40">
        <v>4305</v>
      </c>
      <c r="C204" s="483">
        <v>18432</v>
      </c>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898481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v>368763</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368763</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123592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123592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v>155912</v>
      </c>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176638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37771</v>
      </c>
      <c r="D270" s="424"/>
      <c r="E270" s="433"/>
      <c r="F270" s="424"/>
      <c r="G270" s="424"/>
      <c r="H270" s="433"/>
      <c r="I270" s="433"/>
      <c r="J270" s="433"/>
      <c r="K270" s="433"/>
    </row>
    <row r="271" spans="1:11" ht="12.75" customHeight="1" thickTop="1" thickBot="1" x14ac:dyDescent="0.25">
      <c r="A271" s="913" t="s">
        <v>443</v>
      </c>
      <c r="B271" s="40">
        <v>4992</v>
      </c>
      <c r="C271" s="497">
        <v>251988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3382356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4819424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15920815</v>
      </c>
      <c r="D275" s="493">
        <f t="shared" si="12"/>
        <v>1123562</v>
      </c>
      <c r="E275" s="493">
        <f t="shared" si="12"/>
        <v>732081</v>
      </c>
      <c r="F275" s="493">
        <f t="shared" si="12"/>
        <v>1183839</v>
      </c>
      <c r="G275" s="493">
        <f t="shared" si="12"/>
        <v>592739</v>
      </c>
      <c r="H275" s="493">
        <f t="shared" si="12"/>
        <v>0</v>
      </c>
      <c r="I275" s="493">
        <f t="shared" si="12"/>
        <v>87976</v>
      </c>
      <c r="J275" s="493">
        <f t="shared" si="12"/>
        <v>438537</v>
      </c>
      <c r="K275" s="443">
        <f t="shared" si="12"/>
        <v>91013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 activePane="bottomLeft" state="frozen"/>
      <selection activeCell="A2" sqref="A2"/>
      <selection pane="bottomLeft" activeCell="G38" sqref="G3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4147898</v>
      </c>
      <c r="D5" s="412">
        <v>796672</v>
      </c>
      <c r="E5" s="412">
        <v>546981</v>
      </c>
      <c r="F5" s="412">
        <v>272586</v>
      </c>
      <c r="G5" s="412">
        <v>60748</v>
      </c>
      <c r="H5" s="412">
        <v>19889</v>
      </c>
      <c r="I5" s="436"/>
      <c r="J5" s="436"/>
      <c r="K5" s="414">
        <f>SUM(C5:J5)</f>
        <v>5844774</v>
      </c>
      <c r="L5" s="412">
        <v>6027542</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v>918979</v>
      </c>
      <c r="D7" s="436">
        <v>348154</v>
      </c>
      <c r="E7" s="436">
        <v>55320</v>
      </c>
      <c r="F7" s="436">
        <v>46191</v>
      </c>
      <c r="G7" s="436"/>
      <c r="H7" s="436">
        <v>105833</v>
      </c>
      <c r="I7" s="436"/>
      <c r="J7" s="436"/>
      <c r="K7" s="414">
        <f t="shared" ref="K7:K32" si="0">SUM(C7:J7)</f>
        <v>1474477</v>
      </c>
      <c r="L7" s="412">
        <v>1454457</v>
      </c>
    </row>
    <row r="8" spans="1:14" x14ac:dyDescent="0.2">
      <c r="A8" s="1814" t="s">
        <v>172</v>
      </c>
      <c r="B8" s="267">
        <v>1200</v>
      </c>
      <c r="C8" s="412">
        <v>1567822</v>
      </c>
      <c r="D8" s="412">
        <v>236820</v>
      </c>
      <c r="E8" s="412">
        <v>765</v>
      </c>
      <c r="F8" s="412">
        <v>10854</v>
      </c>
      <c r="G8" s="412"/>
      <c r="H8" s="412"/>
      <c r="I8" s="436"/>
      <c r="J8" s="436"/>
      <c r="K8" s="414">
        <f t="shared" si="0"/>
        <v>1816261</v>
      </c>
      <c r="L8" s="412">
        <v>1781654</v>
      </c>
    </row>
    <row r="9" spans="1:14" x14ac:dyDescent="0.2">
      <c r="A9" s="1814" t="s">
        <v>838</v>
      </c>
      <c r="B9" s="267" t="s">
        <v>1144</v>
      </c>
      <c r="C9" s="436">
        <v>89391</v>
      </c>
      <c r="D9" s="436">
        <v>8126</v>
      </c>
      <c r="E9" s="436">
        <v>983</v>
      </c>
      <c r="F9" s="436">
        <v>1107</v>
      </c>
      <c r="G9" s="436"/>
      <c r="H9" s="436"/>
      <c r="I9" s="436"/>
      <c r="J9" s="436"/>
      <c r="K9" s="414">
        <f t="shared" si="0"/>
        <v>99607</v>
      </c>
      <c r="L9" s="412">
        <v>105293</v>
      </c>
    </row>
    <row r="10" spans="1:14" x14ac:dyDescent="0.2">
      <c r="A10" s="1814" t="s">
        <v>839</v>
      </c>
      <c r="B10" s="267">
        <v>1250</v>
      </c>
      <c r="C10" s="412">
        <v>336242</v>
      </c>
      <c r="D10" s="412">
        <v>105324</v>
      </c>
      <c r="E10" s="412">
        <v>79587</v>
      </c>
      <c r="F10" s="412">
        <v>139935</v>
      </c>
      <c r="G10" s="412"/>
      <c r="H10" s="412"/>
      <c r="I10" s="436"/>
      <c r="J10" s="436"/>
      <c r="K10" s="414">
        <f t="shared" si="0"/>
        <v>661088</v>
      </c>
      <c r="L10" s="412">
        <v>700868</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23526</v>
      </c>
      <c r="D14" s="412">
        <v>1181</v>
      </c>
      <c r="E14" s="412">
        <v>6917</v>
      </c>
      <c r="F14" s="412">
        <v>5464</v>
      </c>
      <c r="G14" s="412"/>
      <c r="H14" s="412">
        <v>1366</v>
      </c>
      <c r="I14" s="436"/>
      <c r="J14" s="436"/>
      <c r="K14" s="414">
        <f t="shared" si="0"/>
        <v>38454</v>
      </c>
      <c r="L14" s="412">
        <v>34670</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v>91196</v>
      </c>
      <c r="D16" s="412">
        <v>17305</v>
      </c>
      <c r="E16" s="412">
        <v>6149</v>
      </c>
      <c r="F16" s="412"/>
      <c r="G16" s="412"/>
      <c r="H16" s="412"/>
      <c r="I16" s="436"/>
      <c r="J16" s="436"/>
      <c r="K16" s="414">
        <f t="shared" si="0"/>
        <v>114650</v>
      </c>
      <c r="L16" s="412">
        <v>112899</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7175054</v>
      </c>
      <c r="D33" s="415">
        <f t="shared" ref="D33:L33" si="1">SUM(D5:D32)</f>
        <v>1513582</v>
      </c>
      <c r="E33" s="415">
        <f t="shared" si="1"/>
        <v>696702</v>
      </c>
      <c r="F33" s="415">
        <f t="shared" si="1"/>
        <v>476137</v>
      </c>
      <c r="G33" s="415">
        <f t="shared" si="1"/>
        <v>60748</v>
      </c>
      <c r="H33" s="415">
        <f t="shared" si="1"/>
        <v>127088</v>
      </c>
      <c r="I33" s="415">
        <f t="shared" si="1"/>
        <v>0</v>
      </c>
      <c r="J33" s="415">
        <f t="shared" si="1"/>
        <v>0</v>
      </c>
      <c r="K33" s="415">
        <f t="shared" si="1"/>
        <v>10049311</v>
      </c>
      <c r="L33" s="415">
        <f t="shared" si="1"/>
        <v>10217383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89544</v>
      </c>
      <c r="D36" s="418">
        <v>25923</v>
      </c>
      <c r="E36" s="418"/>
      <c r="F36" s="418"/>
      <c r="G36" s="418"/>
      <c r="H36" s="418"/>
      <c r="I36" s="436"/>
      <c r="J36" s="436"/>
      <c r="K36" s="414">
        <f t="shared" ref="K36:K41" si="2">SUM(C36:J36)</f>
        <v>115467</v>
      </c>
      <c r="L36" s="412">
        <v>117147</v>
      </c>
    </row>
    <row r="37" spans="1:14" x14ac:dyDescent="0.2">
      <c r="A37" s="1814" t="s">
        <v>1288</v>
      </c>
      <c r="B37" s="267">
        <v>2120</v>
      </c>
      <c r="C37" s="412">
        <v>138288</v>
      </c>
      <c r="D37" s="412">
        <v>28898</v>
      </c>
      <c r="E37" s="412">
        <v>191</v>
      </c>
      <c r="F37" s="412">
        <v>48</v>
      </c>
      <c r="G37" s="412"/>
      <c r="H37" s="412"/>
      <c r="I37" s="436"/>
      <c r="J37" s="436"/>
      <c r="K37" s="414">
        <f t="shared" si="2"/>
        <v>167425</v>
      </c>
      <c r="L37" s="412">
        <v>185566</v>
      </c>
    </row>
    <row r="38" spans="1:14" x14ac:dyDescent="0.2">
      <c r="A38" s="1814" t="s">
        <v>222</v>
      </c>
      <c r="B38" s="267">
        <v>2130</v>
      </c>
      <c r="C38" s="412">
        <v>135675</v>
      </c>
      <c r="D38" s="412">
        <v>21566</v>
      </c>
      <c r="E38" s="412">
        <v>1757</v>
      </c>
      <c r="F38" s="412">
        <v>4454</v>
      </c>
      <c r="G38" s="412"/>
      <c r="H38" s="412">
        <v>167</v>
      </c>
      <c r="I38" s="436"/>
      <c r="J38" s="436"/>
      <c r="K38" s="414">
        <f t="shared" si="2"/>
        <v>163619</v>
      </c>
      <c r="L38" s="412">
        <v>160546</v>
      </c>
    </row>
    <row r="39" spans="1:14" x14ac:dyDescent="0.2">
      <c r="A39" s="1814" t="s">
        <v>223</v>
      </c>
      <c r="B39" s="267">
        <v>2140</v>
      </c>
      <c r="C39" s="412"/>
      <c r="D39" s="412"/>
      <c r="E39" s="412"/>
      <c r="F39" s="412"/>
      <c r="G39" s="412"/>
      <c r="H39" s="412"/>
      <c r="I39" s="436"/>
      <c r="J39" s="436"/>
      <c r="K39" s="414">
        <f t="shared" si="2"/>
        <v>0</v>
      </c>
      <c r="L39" s="412">
        <v>0</v>
      </c>
    </row>
    <row r="40" spans="1:14" x14ac:dyDescent="0.2">
      <c r="A40" s="1814" t="s">
        <v>224</v>
      </c>
      <c r="B40" s="267">
        <v>2150</v>
      </c>
      <c r="C40" s="412">
        <v>164254</v>
      </c>
      <c r="D40" s="412">
        <v>42214</v>
      </c>
      <c r="E40" s="412">
        <v>1202</v>
      </c>
      <c r="F40" s="412">
        <v>2684</v>
      </c>
      <c r="G40" s="412"/>
      <c r="H40" s="412"/>
      <c r="I40" s="436"/>
      <c r="J40" s="436"/>
      <c r="K40" s="414">
        <f t="shared" si="2"/>
        <v>210354</v>
      </c>
      <c r="L40" s="412">
        <v>206353</v>
      </c>
    </row>
    <row r="41" spans="1:14" x14ac:dyDescent="0.2">
      <c r="A41" s="1814" t="s">
        <v>1984</v>
      </c>
      <c r="B41" s="267">
        <v>2190</v>
      </c>
      <c r="C41" s="412"/>
      <c r="D41" s="412"/>
      <c r="E41" s="412">
        <v>3904</v>
      </c>
      <c r="F41" s="412">
        <v>95918</v>
      </c>
      <c r="G41" s="412">
        <v>21259</v>
      </c>
      <c r="H41" s="412">
        <v>26845</v>
      </c>
      <c r="I41" s="436"/>
      <c r="J41" s="436"/>
      <c r="K41" s="414">
        <f t="shared" si="2"/>
        <v>147926</v>
      </c>
      <c r="L41" s="412">
        <v>95329</v>
      </c>
    </row>
    <row r="42" spans="1:14" ht="12.75" customHeight="1" thickBot="1" x14ac:dyDescent="0.25">
      <c r="A42" s="887" t="s">
        <v>659</v>
      </c>
      <c r="B42" s="468" t="s">
        <v>832</v>
      </c>
      <c r="C42" s="415">
        <f>SUM(C36:C41)</f>
        <v>527761</v>
      </c>
      <c r="D42" s="415">
        <f t="shared" ref="D42:L42" si="3">SUM(D36:D41)</f>
        <v>118601</v>
      </c>
      <c r="E42" s="415">
        <f t="shared" si="3"/>
        <v>7054</v>
      </c>
      <c r="F42" s="415">
        <f t="shared" si="3"/>
        <v>103104</v>
      </c>
      <c r="G42" s="415">
        <f t="shared" si="3"/>
        <v>21259</v>
      </c>
      <c r="H42" s="415">
        <f t="shared" si="3"/>
        <v>27012</v>
      </c>
      <c r="I42" s="415">
        <f t="shared" si="3"/>
        <v>0</v>
      </c>
      <c r="J42" s="415">
        <f t="shared" si="3"/>
        <v>0</v>
      </c>
      <c r="K42" s="415">
        <f t="shared" si="3"/>
        <v>804791</v>
      </c>
      <c r="L42" s="415">
        <f t="shared" si="3"/>
        <v>764941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201436</v>
      </c>
      <c r="D44" s="418">
        <v>101147</v>
      </c>
      <c r="E44" s="418">
        <v>145169</v>
      </c>
      <c r="F44" s="418">
        <v>5460</v>
      </c>
      <c r="G44" s="418"/>
      <c r="H44" s="418">
        <v>414</v>
      </c>
      <c r="I44" s="436"/>
      <c r="J44" s="436"/>
      <c r="K44" s="420">
        <f>SUM(C44:J44)</f>
        <v>453626</v>
      </c>
      <c r="L44" s="418">
        <v>459311</v>
      </c>
    </row>
    <row r="45" spans="1:14" x14ac:dyDescent="0.2">
      <c r="A45" s="1814" t="s">
        <v>976</v>
      </c>
      <c r="B45" s="267">
        <v>2220</v>
      </c>
      <c r="C45" s="412"/>
      <c r="D45" s="412"/>
      <c r="E45" s="412"/>
      <c r="F45" s="412">
        <v>988</v>
      </c>
      <c r="G45" s="412"/>
      <c r="H45" s="412"/>
      <c r="I45" s="436"/>
      <c r="J45" s="436"/>
      <c r="K45" s="420">
        <f>SUM(C45:J45)</f>
        <v>988</v>
      </c>
      <c r="L45" s="412">
        <v>5600</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201436</v>
      </c>
      <c r="D47" s="415">
        <f t="shared" ref="D47:K47" si="4">SUM(D44:D46)</f>
        <v>101147</v>
      </c>
      <c r="E47" s="415">
        <f t="shared" si="4"/>
        <v>145169</v>
      </c>
      <c r="F47" s="415">
        <f t="shared" si="4"/>
        <v>6448</v>
      </c>
      <c r="G47" s="415">
        <f t="shared" si="4"/>
        <v>0</v>
      </c>
      <c r="H47" s="415">
        <f t="shared" si="4"/>
        <v>414</v>
      </c>
      <c r="I47" s="415">
        <f t="shared" si="4"/>
        <v>0</v>
      </c>
      <c r="J47" s="415">
        <f t="shared" si="4"/>
        <v>0</v>
      </c>
      <c r="K47" s="415">
        <f t="shared" si="4"/>
        <v>454614</v>
      </c>
      <c r="L47" s="415">
        <f>SUM(L44:L46)</f>
        <v>464911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6619</v>
      </c>
      <c r="D49" s="418"/>
      <c r="E49" s="418">
        <v>57064</v>
      </c>
      <c r="F49" s="418">
        <v>4713</v>
      </c>
      <c r="G49" s="418"/>
      <c r="H49" s="418">
        <v>2835</v>
      </c>
      <c r="I49" s="436"/>
      <c r="J49" s="436"/>
      <c r="K49" s="420">
        <f>SUM(C49:J49)</f>
        <v>71231</v>
      </c>
      <c r="L49" s="418">
        <v>71863</v>
      </c>
    </row>
    <row r="50" spans="1:14" x14ac:dyDescent="0.2">
      <c r="A50" s="1814" t="s">
        <v>979</v>
      </c>
      <c r="B50" s="267">
        <v>2320</v>
      </c>
      <c r="C50" s="412">
        <v>326859</v>
      </c>
      <c r="D50" s="412">
        <v>83957</v>
      </c>
      <c r="E50" s="412">
        <v>15415</v>
      </c>
      <c r="F50" s="412">
        <v>14260</v>
      </c>
      <c r="G50" s="412">
        <v>1275</v>
      </c>
      <c r="H50" s="412">
        <v>2834</v>
      </c>
      <c r="I50" s="436"/>
      <c r="J50" s="436"/>
      <c r="K50" s="420">
        <f>SUM(C50:J50)</f>
        <v>444600</v>
      </c>
      <c r="L50" s="412">
        <v>449286</v>
      </c>
    </row>
    <row r="51" spans="1:14" x14ac:dyDescent="0.2">
      <c r="A51" s="1814" t="s">
        <v>45</v>
      </c>
      <c r="B51" s="267">
        <v>2330</v>
      </c>
      <c r="C51" s="412">
        <v>75854</v>
      </c>
      <c r="D51" s="412">
        <v>16528</v>
      </c>
      <c r="E51" s="412"/>
      <c r="F51" s="412"/>
      <c r="G51" s="412"/>
      <c r="H51" s="412"/>
      <c r="I51" s="436"/>
      <c r="J51" s="436"/>
      <c r="K51" s="420">
        <f>SUM(C51:J51)</f>
        <v>92382</v>
      </c>
      <c r="L51" s="412">
        <v>85087</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409332</v>
      </c>
      <c r="D53" s="415">
        <f t="shared" ref="D53:L53" si="5">SUM(D49:D52)</f>
        <v>100485</v>
      </c>
      <c r="E53" s="415">
        <f t="shared" si="5"/>
        <v>72479</v>
      </c>
      <c r="F53" s="415">
        <f t="shared" si="5"/>
        <v>18973</v>
      </c>
      <c r="G53" s="415">
        <f t="shared" si="5"/>
        <v>1275</v>
      </c>
      <c r="H53" s="415">
        <f t="shared" si="5"/>
        <v>5669</v>
      </c>
      <c r="I53" s="415">
        <f t="shared" si="5"/>
        <v>0</v>
      </c>
      <c r="J53" s="415">
        <f t="shared" si="5"/>
        <v>0</v>
      </c>
      <c r="K53" s="415">
        <f t="shared" si="5"/>
        <v>608213</v>
      </c>
      <c r="L53" s="415">
        <f t="shared" si="5"/>
        <v>606236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636818</v>
      </c>
      <c r="D55" s="418">
        <v>121581</v>
      </c>
      <c r="E55" s="418">
        <v>27488</v>
      </c>
      <c r="F55" s="418">
        <v>77</v>
      </c>
      <c r="G55" s="418">
        <v>1898</v>
      </c>
      <c r="H55" s="418">
        <v>365</v>
      </c>
      <c r="I55" s="436"/>
      <c r="J55" s="436"/>
      <c r="K55" s="420">
        <f>SUM(C55:J55)</f>
        <v>788227</v>
      </c>
      <c r="L55" s="418">
        <v>762618</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636818</v>
      </c>
      <c r="D57" s="421">
        <f t="shared" ref="D57:K57" si="6">SUM(D55:D56)</f>
        <v>121581</v>
      </c>
      <c r="E57" s="421">
        <f t="shared" si="6"/>
        <v>27488</v>
      </c>
      <c r="F57" s="421">
        <f t="shared" si="6"/>
        <v>77</v>
      </c>
      <c r="G57" s="421">
        <f t="shared" si="6"/>
        <v>1898</v>
      </c>
      <c r="H57" s="421">
        <f t="shared" si="6"/>
        <v>365</v>
      </c>
      <c r="I57" s="421">
        <f t="shared" si="6"/>
        <v>0</v>
      </c>
      <c r="J57" s="421">
        <f t="shared" si="6"/>
        <v>0</v>
      </c>
      <c r="K57" s="421">
        <f t="shared" si="6"/>
        <v>788227</v>
      </c>
      <c r="L57" s="415">
        <f>SUM(L55:L56)</f>
        <v>762618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199429</v>
      </c>
      <c r="D60" s="412">
        <v>18022</v>
      </c>
      <c r="E60" s="412">
        <v>15447</v>
      </c>
      <c r="F60" s="412">
        <v>1748</v>
      </c>
      <c r="G60" s="412">
        <v>1678</v>
      </c>
      <c r="H60" s="412">
        <v>669</v>
      </c>
      <c r="I60" s="436"/>
      <c r="J60" s="436"/>
      <c r="K60" s="420">
        <f t="shared" si="7"/>
        <v>236993</v>
      </c>
      <c r="L60" s="412">
        <v>234556</v>
      </c>
      <c r="M60" s="15"/>
      <c r="N60" s="15"/>
    </row>
    <row r="61" spans="1:14" s="16" customFormat="1" x14ac:dyDescent="0.2">
      <c r="A61" s="1814" t="s">
        <v>221</v>
      </c>
      <c r="B61" s="267">
        <v>2540</v>
      </c>
      <c r="C61" s="412">
        <v>91211</v>
      </c>
      <c r="D61" s="412">
        <v>26406</v>
      </c>
      <c r="E61" s="412">
        <v>83351</v>
      </c>
      <c r="F61" s="412">
        <v>321791</v>
      </c>
      <c r="G61" s="412">
        <v>8911</v>
      </c>
      <c r="H61" s="412">
        <v>19</v>
      </c>
      <c r="I61" s="436"/>
      <c r="J61" s="436"/>
      <c r="K61" s="420">
        <f t="shared" si="7"/>
        <v>531689</v>
      </c>
      <c r="L61" s="412">
        <v>537836</v>
      </c>
      <c r="M61" s="15"/>
      <c r="N61" s="15"/>
    </row>
    <row r="62" spans="1:14" s="16" customFormat="1" x14ac:dyDescent="0.2">
      <c r="A62" s="1814" t="s">
        <v>1129</v>
      </c>
      <c r="B62" s="267">
        <v>2550</v>
      </c>
      <c r="C62" s="412"/>
      <c r="D62" s="412"/>
      <c r="E62" s="412">
        <v>74380</v>
      </c>
      <c r="F62" s="412"/>
      <c r="G62" s="412"/>
      <c r="H62" s="412"/>
      <c r="I62" s="436"/>
      <c r="J62" s="436"/>
      <c r="K62" s="420">
        <f t="shared" si="7"/>
        <v>74380</v>
      </c>
      <c r="L62" s="412">
        <v>128049</v>
      </c>
      <c r="M62" s="15"/>
      <c r="N62" s="15"/>
    </row>
    <row r="63" spans="1:14" s="15" customFormat="1" x14ac:dyDescent="0.2">
      <c r="A63" s="1814" t="s">
        <v>107</v>
      </c>
      <c r="B63" s="267">
        <v>2560</v>
      </c>
      <c r="C63" s="412">
        <v>503694</v>
      </c>
      <c r="D63" s="412">
        <v>25148</v>
      </c>
      <c r="E63" s="412">
        <v>35553</v>
      </c>
      <c r="F63" s="412">
        <v>836288</v>
      </c>
      <c r="G63" s="412"/>
      <c r="H63" s="412">
        <v>950</v>
      </c>
      <c r="I63" s="436"/>
      <c r="J63" s="436"/>
      <c r="K63" s="420">
        <f t="shared" si="7"/>
        <v>1401633</v>
      </c>
      <c r="L63" s="412">
        <v>1272720</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794334</v>
      </c>
      <c r="D65" s="415">
        <f t="shared" ref="D65:L65" si="8">SUM(D59:D64)</f>
        <v>69576</v>
      </c>
      <c r="E65" s="415">
        <f t="shared" si="8"/>
        <v>208731</v>
      </c>
      <c r="F65" s="415">
        <f t="shared" si="8"/>
        <v>1159827</v>
      </c>
      <c r="G65" s="415">
        <f t="shared" si="8"/>
        <v>10589</v>
      </c>
      <c r="H65" s="415">
        <f t="shared" si="8"/>
        <v>1638</v>
      </c>
      <c r="I65" s="415">
        <f t="shared" si="8"/>
        <v>0</v>
      </c>
      <c r="J65" s="415">
        <f t="shared" si="8"/>
        <v>0</v>
      </c>
      <c r="K65" s="415">
        <f t="shared" si="8"/>
        <v>2244695</v>
      </c>
      <c r="L65" s="415">
        <f t="shared" si="8"/>
        <v>2173161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v>32768</v>
      </c>
      <c r="F68" s="412"/>
      <c r="G68" s="412"/>
      <c r="H68" s="412"/>
      <c r="I68" s="436"/>
      <c r="J68" s="436"/>
      <c r="K68" s="420">
        <f>SUM(C68:J68)</f>
        <v>32768</v>
      </c>
      <c r="L68" s="412">
        <v>35269</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32768</v>
      </c>
      <c r="F72" s="415">
        <f t="shared" si="9"/>
        <v>0</v>
      </c>
      <c r="G72" s="415">
        <f t="shared" si="9"/>
        <v>0</v>
      </c>
      <c r="H72" s="415">
        <f t="shared" si="9"/>
        <v>0</v>
      </c>
      <c r="I72" s="415">
        <f t="shared" si="9"/>
        <v>0</v>
      </c>
      <c r="J72" s="415">
        <f t="shared" si="9"/>
        <v>0</v>
      </c>
      <c r="K72" s="415">
        <f t="shared" si="9"/>
        <v>32768</v>
      </c>
      <c r="L72" s="415">
        <f>SUM(L67:L71)</f>
        <v>35269</v>
      </c>
      <c r="M72" s="15"/>
      <c r="N72" s="15"/>
    </row>
    <row r="73" spans="1:14" s="16" customFormat="1" ht="14.25" thickTop="1" thickBot="1" x14ac:dyDescent="0.25">
      <c r="A73" s="1822" t="s">
        <v>1156</v>
      </c>
      <c r="B73" s="1806" t="s">
        <v>673</v>
      </c>
      <c r="C73" s="423">
        <v>4807</v>
      </c>
      <c r="D73" s="423">
        <v>2352</v>
      </c>
      <c r="E73" s="423">
        <v>48139</v>
      </c>
      <c r="F73" s="423"/>
      <c r="G73" s="423"/>
      <c r="H73" s="423"/>
      <c r="I73" s="429"/>
      <c r="J73" s="429"/>
      <c r="K73" s="415">
        <f>SUM(C73:J73)</f>
        <v>55298</v>
      </c>
      <c r="L73" s="424">
        <v>58464</v>
      </c>
      <c r="M73" s="15"/>
      <c r="N73" s="15"/>
    </row>
    <row r="74" spans="1:14" ht="12.75" customHeight="1" thickTop="1" thickBot="1" x14ac:dyDescent="0.25">
      <c r="A74" s="887" t="s">
        <v>972</v>
      </c>
      <c r="B74" s="1805">
        <v>2000</v>
      </c>
      <c r="C74" s="425">
        <f>SUM(C42,C47,C53,C57,C65,C72,C73)</f>
        <v>2574488</v>
      </c>
      <c r="D74" s="425">
        <f t="shared" ref="D74:K74" si="10">SUM(D42,D47,D53,D57,D65,D72,D73)</f>
        <v>513742</v>
      </c>
      <c r="E74" s="425">
        <f t="shared" si="10"/>
        <v>541828</v>
      </c>
      <c r="F74" s="425">
        <f t="shared" si="10"/>
        <v>1288429</v>
      </c>
      <c r="G74" s="425">
        <f t="shared" si="10"/>
        <v>35021</v>
      </c>
      <c r="H74" s="425">
        <f t="shared" si="10"/>
        <v>35098</v>
      </c>
      <c r="I74" s="425">
        <f t="shared" si="10"/>
        <v>0</v>
      </c>
      <c r="J74" s="425">
        <f t="shared" si="10"/>
        <v>0</v>
      </c>
      <c r="K74" s="425">
        <f t="shared" si="10"/>
        <v>4988606</v>
      </c>
      <c r="L74" s="425">
        <f>SUM(L42,L47,L53,L57,L65,L72,L73)</f>
        <v>4865600</v>
      </c>
    </row>
    <row r="75" spans="1:14" s="24" customFormat="1" ht="18" customHeight="1" thickTop="1" thickBot="1" x14ac:dyDescent="0.25">
      <c r="A75" s="1813" t="s">
        <v>50</v>
      </c>
      <c r="B75" s="1807" t="s">
        <v>674</v>
      </c>
      <c r="C75" s="423">
        <v>104802</v>
      </c>
      <c r="D75" s="423">
        <v>35734</v>
      </c>
      <c r="E75" s="423">
        <v>117406</v>
      </c>
      <c r="F75" s="423">
        <v>185</v>
      </c>
      <c r="G75" s="423"/>
      <c r="H75" s="423"/>
      <c r="I75" s="429"/>
      <c r="J75" s="429"/>
      <c r="K75" s="415">
        <f>SUM(C75:J75)</f>
        <v>258127</v>
      </c>
      <c r="L75" s="424">
        <v>243401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380554</v>
      </c>
      <c r="F78" s="413"/>
      <c r="G78" s="413"/>
      <c r="H78" s="427"/>
      <c r="I78" s="507"/>
      <c r="J78" s="507"/>
      <c r="K78" s="414">
        <f t="shared" ref="K78:K83" si="11">SUM(C78:J78)</f>
        <v>380554</v>
      </c>
      <c r="L78" s="418">
        <v>356793</v>
      </c>
    </row>
    <row r="79" spans="1:14" x14ac:dyDescent="0.2">
      <c r="A79" s="1814" t="s">
        <v>349</v>
      </c>
      <c r="B79" s="267">
        <v>4120</v>
      </c>
      <c r="C79" s="413"/>
      <c r="D79" s="413"/>
      <c r="E79" s="412"/>
      <c r="F79" s="413"/>
      <c r="G79" s="413"/>
      <c r="H79" s="412">
        <v>194322</v>
      </c>
      <c r="I79" s="507"/>
      <c r="J79" s="507"/>
      <c r="K79" s="414">
        <f t="shared" si="11"/>
        <v>194322</v>
      </c>
      <c r="L79" s="412">
        <v>194322</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v>1511</v>
      </c>
      <c r="F83" s="413"/>
      <c r="G83" s="413"/>
      <c r="H83" s="412"/>
      <c r="I83" s="507"/>
      <c r="J83" s="507"/>
      <c r="K83" s="414">
        <f t="shared" si="11"/>
        <v>1511</v>
      </c>
      <c r="L83" s="412">
        <v>0</v>
      </c>
    </row>
    <row r="84" spans="1:12" ht="13.5" thickBot="1" x14ac:dyDescent="0.25">
      <c r="A84" s="887" t="s">
        <v>1917</v>
      </c>
      <c r="B84" s="533">
        <v>4100</v>
      </c>
      <c r="C84" s="413"/>
      <c r="D84" s="413"/>
      <c r="E84" s="415">
        <f>SUM(E78:E83)</f>
        <v>382065</v>
      </c>
      <c r="F84" s="413"/>
      <c r="G84" s="413"/>
      <c r="H84" s="415">
        <f>SUM(H78:H83)</f>
        <v>194322</v>
      </c>
      <c r="I84" s="507"/>
      <c r="J84" s="507"/>
      <c r="K84" s="415">
        <f>SUM(K78:K83)</f>
        <v>576387</v>
      </c>
      <c r="L84" s="415">
        <f>SUM(L78:L83)</f>
        <v>551115</v>
      </c>
    </row>
    <row r="85" spans="1:12" ht="12.75" customHeight="1" thickTop="1" thickBot="1" x14ac:dyDescent="0.25">
      <c r="A85" s="883" t="s">
        <v>292</v>
      </c>
      <c r="B85" s="517">
        <v>4210</v>
      </c>
      <c r="C85" s="413"/>
      <c r="D85" s="413"/>
      <c r="E85" s="438"/>
      <c r="F85" s="413"/>
      <c r="G85" s="413"/>
      <c r="H85" s="703">
        <v>110</v>
      </c>
      <c r="I85" s="507"/>
      <c r="J85" s="507"/>
      <c r="K85" s="520">
        <f>H85</f>
        <v>110</v>
      </c>
      <c r="L85" s="442">
        <v>0</v>
      </c>
    </row>
    <row r="86" spans="1:12" ht="12.75" customHeight="1" thickTop="1" thickBot="1" x14ac:dyDescent="0.25">
      <c r="A86" s="1809" t="s">
        <v>814</v>
      </c>
      <c r="B86" s="871">
        <v>4220</v>
      </c>
      <c r="C86" s="413"/>
      <c r="D86" s="413"/>
      <c r="E86" s="437"/>
      <c r="F86" s="413"/>
      <c r="G86" s="413"/>
      <c r="H86" s="436">
        <v>114792</v>
      </c>
      <c r="I86" s="507"/>
      <c r="J86" s="507"/>
      <c r="K86" s="520">
        <f t="shared" ref="K86:K98" si="12">H86</f>
        <v>114792</v>
      </c>
      <c r="L86" s="442">
        <v>60000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1920</v>
      </c>
      <c r="B92" s="1812">
        <v>4200</v>
      </c>
      <c r="C92" s="413"/>
      <c r="D92" s="413"/>
      <c r="E92" s="437"/>
      <c r="F92" s="413"/>
      <c r="G92" s="413"/>
      <c r="H92" s="1062">
        <f>SUM(H85:H91)</f>
        <v>114902</v>
      </c>
      <c r="I92" s="507"/>
      <c r="J92" s="507"/>
      <c r="K92" s="520">
        <f t="shared" si="12"/>
        <v>114902</v>
      </c>
      <c r="L92" s="1062">
        <f>SUM(L85:L91)</f>
        <v>60000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1921</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1919</v>
      </c>
      <c r="B102" s="533">
        <v>4000</v>
      </c>
      <c r="C102" s="413"/>
      <c r="D102" s="413"/>
      <c r="E102" s="425">
        <f>SUM(E84,E92,E100,E101)</f>
        <v>382065</v>
      </c>
      <c r="F102" s="413"/>
      <c r="G102" s="413"/>
      <c r="H102" s="425">
        <f>SUM(H84,H92,H100,H101)</f>
        <v>309224</v>
      </c>
      <c r="I102" s="507"/>
      <c r="J102" s="507"/>
      <c r="K102" s="425">
        <f>SUM(K84,K92,K100,K101)</f>
        <v>691289</v>
      </c>
      <c r="L102" s="425">
        <f>SUM(L84,L92,L100,L101)</f>
        <v>611115</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9854344</v>
      </c>
      <c r="D114" s="415">
        <f t="shared" ref="D114:K114" si="13">SUM(D33,D74,D75,D102,D112,D113)</f>
        <v>2063058</v>
      </c>
      <c r="E114" s="415">
        <f t="shared" si="13"/>
        <v>1738001</v>
      </c>
      <c r="F114" s="415">
        <f t="shared" si="13"/>
        <v>1764751</v>
      </c>
      <c r="G114" s="415">
        <f t="shared" si="13"/>
        <v>95769</v>
      </c>
      <c r="H114" s="415">
        <f>SUM(H33,H74,H75,H102,H112,H113)</f>
        <v>471410</v>
      </c>
      <c r="I114" s="415">
        <f t="shared" si="13"/>
        <v>0</v>
      </c>
      <c r="J114" s="415">
        <f t="shared" si="13"/>
        <v>0</v>
      </c>
      <c r="K114" s="415">
        <f t="shared" si="13"/>
        <v>15987333</v>
      </c>
      <c r="L114" s="415">
        <f>SUM(L33,L74,L75,L102,L112,L113)</f>
        <v>15937499</v>
      </c>
    </row>
    <row r="115" spans="1:14" ht="23.25" thickTop="1" x14ac:dyDescent="0.2">
      <c r="A115" s="1826" t="s">
        <v>1177</v>
      </c>
      <c r="B115" s="892"/>
      <c r="C115" s="416"/>
      <c r="D115" s="416"/>
      <c r="E115" s="416"/>
      <c r="F115" s="416"/>
      <c r="G115" s="416"/>
      <c r="H115" s="416"/>
      <c r="I115" s="416"/>
      <c r="J115" s="416"/>
      <c r="K115" s="440">
        <f>'Revenues 9-14'!C275-'Expenditures 15-22'!K114</f>
        <v>-66518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v>3374</v>
      </c>
      <c r="F123" s="412"/>
      <c r="G123" s="412">
        <v>4766</v>
      </c>
      <c r="H123" s="412">
        <v>101496</v>
      </c>
      <c r="I123" s="436"/>
      <c r="J123" s="436"/>
      <c r="K123" s="415">
        <f>SUM(C123:J123)</f>
        <v>109636</v>
      </c>
      <c r="L123" s="412">
        <v>21200</v>
      </c>
    </row>
    <row r="124" spans="1:14" ht="14.25" thickTop="1" thickBot="1" x14ac:dyDescent="0.25">
      <c r="A124" s="1814" t="s">
        <v>221</v>
      </c>
      <c r="B124" s="267">
        <v>2540</v>
      </c>
      <c r="C124" s="412">
        <v>631316</v>
      </c>
      <c r="D124" s="412">
        <v>52504</v>
      </c>
      <c r="E124" s="412">
        <v>120959</v>
      </c>
      <c r="F124" s="412">
        <v>97895</v>
      </c>
      <c r="G124" s="412">
        <v>12317</v>
      </c>
      <c r="H124" s="412"/>
      <c r="I124" s="436"/>
      <c r="J124" s="436"/>
      <c r="K124" s="415">
        <f>SUM(C124:J124)</f>
        <v>914991</v>
      </c>
      <c r="L124" s="412">
        <v>986962</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631316</v>
      </c>
      <c r="D127" s="415">
        <f t="shared" ref="D127:L127" si="14">SUM(D122:D126)</f>
        <v>52504</v>
      </c>
      <c r="E127" s="415">
        <f t="shared" si="14"/>
        <v>124333</v>
      </c>
      <c r="F127" s="415">
        <f t="shared" si="14"/>
        <v>97895</v>
      </c>
      <c r="G127" s="415">
        <f t="shared" si="14"/>
        <v>17083</v>
      </c>
      <c r="H127" s="415">
        <f t="shared" si="14"/>
        <v>101496</v>
      </c>
      <c r="I127" s="415">
        <f t="shared" si="14"/>
        <v>0</v>
      </c>
      <c r="J127" s="415">
        <f t="shared" si="14"/>
        <v>0</v>
      </c>
      <c r="K127" s="415">
        <f t="shared" si="14"/>
        <v>1024627</v>
      </c>
      <c r="L127" s="415">
        <f t="shared" si="14"/>
        <v>1008162</v>
      </c>
    </row>
    <row r="128" spans="1:14" ht="12.75" customHeight="1" thickTop="1" x14ac:dyDescent="0.2">
      <c r="A128" s="883" t="s">
        <v>1156</v>
      </c>
      <c r="B128" s="1081" t="s">
        <v>673</v>
      </c>
      <c r="C128" s="1864"/>
      <c r="D128" s="1864"/>
      <c r="E128" s="1864">
        <v>42298</v>
      </c>
      <c r="F128" s="1864"/>
      <c r="G128" s="1864"/>
      <c r="H128" s="1864"/>
      <c r="I128" s="703"/>
      <c r="J128" s="703"/>
      <c r="K128" s="430">
        <f>SUM(C128:J128)</f>
        <v>42298</v>
      </c>
      <c r="L128" s="1864">
        <v>41500</v>
      </c>
    </row>
    <row r="129" spans="1:14" ht="12.75" customHeight="1" thickBot="1" x14ac:dyDescent="0.25">
      <c r="A129" s="1865" t="s">
        <v>972</v>
      </c>
      <c r="B129" s="1808" t="s">
        <v>668</v>
      </c>
      <c r="C129" s="425">
        <f>SUM(C120,C127,C128)</f>
        <v>631316</v>
      </c>
      <c r="D129" s="425">
        <f t="shared" ref="D129:L129" si="15">SUM(D120,D127,D128)</f>
        <v>52504</v>
      </c>
      <c r="E129" s="425">
        <f t="shared" si="15"/>
        <v>166631</v>
      </c>
      <c r="F129" s="425">
        <f t="shared" si="15"/>
        <v>97895</v>
      </c>
      <c r="G129" s="425">
        <f t="shared" si="15"/>
        <v>17083</v>
      </c>
      <c r="H129" s="425">
        <f t="shared" si="15"/>
        <v>101496</v>
      </c>
      <c r="I129" s="425">
        <f t="shared" si="15"/>
        <v>0</v>
      </c>
      <c r="J129" s="425">
        <f t="shared" si="15"/>
        <v>0</v>
      </c>
      <c r="K129" s="425">
        <f t="shared" si="15"/>
        <v>1066925</v>
      </c>
      <c r="L129" s="425">
        <f t="shared" si="15"/>
        <v>1049662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v>1371</v>
      </c>
      <c r="I133" s="507"/>
      <c r="J133" s="413"/>
      <c r="K133" s="420">
        <f>SUM(E133,H133)</f>
        <v>1371</v>
      </c>
      <c r="L133" s="418">
        <v>1371</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1371</v>
      </c>
      <c r="I136" s="507"/>
      <c r="J136" s="413"/>
      <c r="K136" s="415">
        <f>SUM(K133:K135)</f>
        <v>1371</v>
      </c>
      <c r="L136" s="415">
        <f>SUM(L133:L135)</f>
        <v>1371</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1919</v>
      </c>
      <c r="B138" s="533">
        <v>4000</v>
      </c>
      <c r="C138" s="413"/>
      <c r="D138" s="413"/>
      <c r="E138" s="415">
        <f>SUM(E136)</f>
        <v>0</v>
      </c>
      <c r="F138" s="413"/>
      <c r="G138" s="413"/>
      <c r="H138" s="428">
        <f>SUM(H136:H137)</f>
        <v>1371</v>
      </c>
      <c r="I138" s="507"/>
      <c r="J138" s="413"/>
      <c r="K138" s="420">
        <f>SUM(K136,K137)</f>
        <v>1371</v>
      </c>
      <c r="L138" s="428">
        <f>SUM(L136,L137)</f>
        <v>1371</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101497</v>
      </c>
    </row>
    <row r="150" spans="1:14" ht="12.75" customHeight="1" thickTop="1" thickBot="1" x14ac:dyDescent="0.25">
      <c r="A150" s="2245" t="s">
        <v>724</v>
      </c>
      <c r="B150" s="2246"/>
      <c r="C150" s="415">
        <f>SUM(C129,C130,C138,C148,C149)</f>
        <v>631316</v>
      </c>
      <c r="D150" s="415">
        <f t="shared" ref="D150:K150" si="16">SUM(D129,D130,D138,D148,D149)</f>
        <v>52504</v>
      </c>
      <c r="E150" s="415">
        <f t="shared" si="16"/>
        <v>166631</v>
      </c>
      <c r="F150" s="415">
        <f t="shared" si="16"/>
        <v>97895</v>
      </c>
      <c r="G150" s="415">
        <f t="shared" si="16"/>
        <v>17083</v>
      </c>
      <c r="H150" s="415">
        <f t="shared" si="16"/>
        <v>102867</v>
      </c>
      <c r="I150" s="415">
        <f t="shared" si="16"/>
        <v>0</v>
      </c>
      <c r="J150" s="415">
        <f t="shared" si="16"/>
        <v>0</v>
      </c>
      <c r="K150" s="415">
        <f t="shared" si="16"/>
        <v>1068296</v>
      </c>
      <c r="L150" s="415">
        <f>SUM(L129,L130,L138,L148,L149)</f>
        <v>1152530</v>
      </c>
    </row>
    <row r="151" spans="1:14" ht="12.75" customHeight="1" thickTop="1" x14ac:dyDescent="0.2">
      <c r="A151" s="2241" t="s">
        <v>1403</v>
      </c>
      <c r="B151" s="2242"/>
      <c r="C151" s="416"/>
      <c r="D151" s="416"/>
      <c r="E151" s="416"/>
      <c r="F151" s="416"/>
      <c r="G151" s="416"/>
      <c r="H151" s="416"/>
      <c r="I151" s="416"/>
      <c r="J151" s="413"/>
      <c r="K151" s="440">
        <f>'Revenues 9-14'!D275-'Expenditures 15-22'!K150</f>
        <v>55266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178097</v>
      </c>
      <c r="I163" s="413"/>
      <c r="J163" s="413"/>
      <c r="K163" s="414">
        <f>SUM(C163:H163)</f>
        <v>178097</v>
      </c>
      <c r="L163" s="1864">
        <v>178098</v>
      </c>
    </row>
    <row r="164" spans="1:14" ht="33.75" customHeight="1" x14ac:dyDescent="0.2">
      <c r="A164" s="1834" t="s">
        <v>293</v>
      </c>
      <c r="B164" s="536" t="s">
        <v>32</v>
      </c>
      <c r="C164" s="413"/>
      <c r="D164" s="413"/>
      <c r="E164" s="413"/>
      <c r="F164" s="413"/>
      <c r="G164" s="413"/>
      <c r="H164" s="1867">
        <v>728252</v>
      </c>
      <c r="I164" s="413"/>
      <c r="J164" s="413"/>
      <c r="K164" s="414">
        <f>SUM(C164:J164)</f>
        <v>728252</v>
      </c>
      <c r="L164" s="1867">
        <v>728253</v>
      </c>
    </row>
    <row r="165" spans="1:14" ht="13.5" customHeight="1" thickBot="1" x14ac:dyDescent="0.25">
      <c r="A165" s="1818" t="s">
        <v>885</v>
      </c>
      <c r="B165" s="537" t="s">
        <v>88</v>
      </c>
      <c r="C165" s="413"/>
      <c r="D165" s="413"/>
      <c r="E165" s="426"/>
      <c r="F165" s="413"/>
      <c r="G165" s="413"/>
      <c r="H165" s="1867">
        <v>1500</v>
      </c>
      <c r="I165" s="507"/>
      <c r="J165" s="413"/>
      <c r="K165" s="414">
        <f>SUM(C165:J165)</f>
        <v>1500</v>
      </c>
      <c r="L165" s="1867">
        <v>1500</v>
      </c>
    </row>
    <row r="166" spans="1:14" ht="12.75" customHeight="1" thickTop="1" thickBot="1" x14ac:dyDescent="0.25">
      <c r="A166" s="887" t="s">
        <v>743</v>
      </c>
      <c r="B166" s="468" t="s">
        <v>582</v>
      </c>
      <c r="C166" s="413"/>
      <c r="D166" s="413"/>
      <c r="E166" s="428">
        <f>SUM(E162,E163,E164,E165)</f>
        <v>0</v>
      </c>
      <c r="F166" s="413"/>
      <c r="G166" s="413"/>
      <c r="H166" s="425">
        <f>SUM(H162,H163,H164,H165)</f>
        <v>907849</v>
      </c>
      <c r="I166" s="437"/>
      <c r="J166" s="413"/>
      <c r="K166" s="425">
        <f>SUM(K162,K163,K164,K165)</f>
        <v>907849</v>
      </c>
      <c r="L166" s="425">
        <f>SUM(L162,L163,L164,L165)</f>
        <v>907851</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907849</v>
      </c>
      <c r="I168" s="437"/>
      <c r="J168" s="413"/>
      <c r="K168" s="425">
        <f>SUM(K154,K166,K167)</f>
        <v>907849</v>
      </c>
      <c r="L168" s="425">
        <f>SUM(L154,L166,L167)</f>
        <v>907851</v>
      </c>
    </row>
    <row r="169" spans="1:14" ht="23.25" thickTop="1" x14ac:dyDescent="0.2">
      <c r="A169" s="1826" t="s">
        <v>1177</v>
      </c>
      <c r="B169" s="467"/>
      <c r="C169" s="413"/>
      <c r="D169" s="413"/>
      <c r="E169" s="413"/>
      <c r="F169" s="413"/>
      <c r="G169" s="413"/>
      <c r="H169" s="416"/>
      <c r="I169" s="413"/>
      <c r="J169" s="413"/>
      <c r="K169" s="440">
        <f>'Revenues 9-14'!E275-'Expenditures 15-22'!K168</f>
        <v>-175768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7156</v>
      </c>
      <c r="D176" s="412">
        <v>742</v>
      </c>
      <c r="E176" s="412">
        <v>1236062</v>
      </c>
      <c r="F176" s="412"/>
      <c r="G176" s="412"/>
      <c r="H176" s="412"/>
      <c r="I176" s="436"/>
      <c r="J176" s="436"/>
      <c r="K176" s="414">
        <f>SUM(C176:J176)</f>
        <v>1243960</v>
      </c>
      <c r="L176" s="412">
        <v>1266576</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7156</v>
      </c>
      <c r="D178" s="425">
        <f t="shared" ref="D178:J178" si="17">SUM(D174,D176,D177)</f>
        <v>742</v>
      </c>
      <c r="E178" s="425">
        <f t="shared" si="17"/>
        <v>1236062</v>
      </c>
      <c r="F178" s="425">
        <f t="shared" si="17"/>
        <v>0</v>
      </c>
      <c r="G178" s="425">
        <f t="shared" si="17"/>
        <v>0</v>
      </c>
      <c r="H178" s="425">
        <f t="shared" si="17"/>
        <v>0</v>
      </c>
      <c r="I178" s="425">
        <f t="shared" si="17"/>
        <v>0</v>
      </c>
      <c r="J178" s="425">
        <f t="shared" si="17"/>
        <v>0</v>
      </c>
      <c r="K178" s="425">
        <f>SUM(K174,K176,K177)</f>
        <v>1243960</v>
      </c>
      <c r="L178" s="425">
        <f>SUM(L174, L176:L177)</f>
        <v>1266576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7156</v>
      </c>
      <c r="D204" s="415">
        <f>SUM(D178,D179)</f>
        <v>742</v>
      </c>
      <c r="E204" s="415">
        <f>SUM(E178,E179,E190)</f>
        <v>1236062</v>
      </c>
      <c r="F204" s="415">
        <f>SUM(F178,F179)</f>
        <v>0</v>
      </c>
      <c r="G204" s="415">
        <f>SUM(G178,G179)</f>
        <v>0</v>
      </c>
      <c r="H204" s="415">
        <f>SUM(H178,H179,H190,H202,H203)</f>
        <v>0</v>
      </c>
      <c r="I204" s="415">
        <f>SUM(I178,I179)</f>
        <v>0</v>
      </c>
      <c r="J204" s="415">
        <f>SUM(J178,J179)</f>
        <v>0</v>
      </c>
      <c r="K204" s="414">
        <f>SUM(K178,K179,K190,K202,K203)</f>
        <v>1243960</v>
      </c>
      <c r="L204" s="415">
        <f>SUM(L178,L179,L190,L202,L203)</f>
        <v>1266576</v>
      </c>
    </row>
    <row r="205" spans="1:14" ht="23.25" thickTop="1" x14ac:dyDescent="0.2">
      <c r="A205" s="1826" t="s">
        <v>1177</v>
      </c>
      <c r="B205" s="467"/>
      <c r="C205" s="416"/>
      <c r="D205" s="416"/>
      <c r="E205" s="416"/>
      <c r="F205" s="416"/>
      <c r="G205" s="416"/>
      <c r="H205" s="416"/>
      <c r="I205" s="413"/>
      <c r="J205" s="413"/>
      <c r="K205" s="440">
        <f>'Revenues 9-14'!F275-'Expenditures 15-22'!K204</f>
        <v>-60121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82409</v>
      </c>
      <c r="E209" s="413"/>
      <c r="F209" s="413"/>
      <c r="G209" s="413"/>
      <c r="H209" s="413"/>
      <c r="I209" s="413"/>
      <c r="J209" s="413"/>
      <c r="K209" s="414">
        <f>D209</f>
        <v>82409</v>
      </c>
      <c r="L209" s="412">
        <v>95280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140610</v>
      </c>
      <c r="E211" s="413"/>
      <c r="F211" s="413"/>
      <c r="G211" s="413"/>
      <c r="H211" s="413"/>
      <c r="I211" s="413"/>
      <c r="J211" s="413"/>
      <c r="K211" s="414">
        <f t="shared" si="19"/>
        <v>140610</v>
      </c>
      <c r="L211" s="412">
        <v>153164</v>
      </c>
    </row>
    <row r="212" spans="1:12" x14ac:dyDescent="0.2">
      <c r="A212" s="1814" t="s">
        <v>318</v>
      </c>
      <c r="B212" s="267" t="s">
        <v>1144</v>
      </c>
      <c r="C212" s="413"/>
      <c r="D212" s="436">
        <v>5649</v>
      </c>
      <c r="E212" s="413"/>
      <c r="F212" s="413"/>
      <c r="G212" s="413"/>
      <c r="H212" s="413"/>
      <c r="I212" s="413"/>
      <c r="J212" s="413"/>
      <c r="K212" s="414">
        <f t="shared" si="19"/>
        <v>5649</v>
      </c>
      <c r="L212" s="412">
        <v>0</v>
      </c>
    </row>
    <row r="213" spans="1:12" x14ac:dyDescent="0.2">
      <c r="A213" s="1814" t="s">
        <v>319</v>
      </c>
      <c r="B213" s="267">
        <v>1250</v>
      </c>
      <c r="C213" s="413"/>
      <c r="D213" s="412">
        <v>39445</v>
      </c>
      <c r="E213" s="413"/>
      <c r="F213" s="413"/>
      <c r="G213" s="413"/>
      <c r="H213" s="413"/>
      <c r="I213" s="413"/>
      <c r="J213" s="413"/>
      <c r="K213" s="414">
        <f t="shared" si="19"/>
        <v>39445</v>
      </c>
      <c r="L213" s="412">
        <v>45877</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2206</v>
      </c>
      <c r="E217" s="413"/>
      <c r="F217" s="413"/>
      <c r="G217" s="413"/>
      <c r="H217" s="413"/>
      <c r="I217" s="413"/>
      <c r="J217" s="413"/>
      <c r="K217" s="414">
        <f t="shared" si="19"/>
        <v>2206</v>
      </c>
      <c r="L217" s="412">
        <v>0</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v>1221</v>
      </c>
      <c r="E219" s="413"/>
      <c r="F219" s="413"/>
      <c r="G219" s="413"/>
      <c r="H219" s="413"/>
      <c r="I219" s="413"/>
      <c r="J219" s="413"/>
      <c r="K219" s="414">
        <f t="shared" si="19"/>
        <v>1221</v>
      </c>
      <c r="L219" s="412">
        <v>1444</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271540</v>
      </c>
      <c r="E223" s="413"/>
      <c r="F223" s="413"/>
      <c r="G223" s="413"/>
      <c r="H223" s="413"/>
      <c r="I223" s="413"/>
      <c r="J223" s="413"/>
      <c r="K223" s="415">
        <f>SUM(K209:K222)</f>
        <v>271540</v>
      </c>
      <c r="L223" s="415">
        <f>SUM(L209:L222)</f>
        <v>295765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v>3162</v>
      </c>
      <c r="E227" s="413"/>
      <c r="F227" s="413"/>
      <c r="G227" s="413"/>
      <c r="H227" s="413"/>
      <c r="I227" s="413"/>
      <c r="J227" s="413"/>
      <c r="K227" s="414">
        <f t="shared" si="20"/>
        <v>3162</v>
      </c>
      <c r="L227" s="412">
        <v>1455</v>
      </c>
    </row>
    <row r="228" spans="1:12" x14ac:dyDescent="0.2">
      <c r="A228" s="1814" t="s">
        <v>222</v>
      </c>
      <c r="B228" s="267">
        <v>2130</v>
      </c>
      <c r="C228" s="413"/>
      <c r="D228" s="412">
        <v>14229</v>
      </c>
      <c r="E228" s="413"/>
      <c r="F228" s="413"/>
      <c r="G228" s="413"/>
      <c r="H228" s="413"/>
      <c r="I228" s="413"/>
      <c r="J228" s="413"/>
      <c r="K228" s="414">
        <f t="shared" si="20"/>
        <v>14229</v>
      </c>
      <c r="L228" s="412">
        <v>15507</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v>2047</v>
      </c>
      <c r="E230" s="413"/>
      <c r="F230" s="413"/>
      <c r="G230" s="413"/>
      <c r="H230" s="413"/>
      <c r="I230" s="413"/>
      <c r="J230" s="413"/>
      <c r="K230" s="414">
        <f t="shared" si="20"/>
        <v>2047</v>
      </c>
      <c r="L230" s="412">
        <v>2386</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19438</v>
      </c>
      <c r="E232" s="413"/>
      <c r="F232" s="413"/>
      <c r="G232" s="413"/>
      <c r="H232" s="413"/>
      <c r="I232" s="413"/>
      <c r="J232" s="413"/>
      <c r="K232" s="415">
        <f>SUM(K226:K231)</f>
        <v>19438</v>
      </c>
      <c r="L232" s="415">
        <f>SUM(L226:L231)</f>
        <v>19348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714</v>
      </c>
      <c r="E234" s="413"/>
      <c r="F234" s="413"/>
      <c r="G234" s="413"/>
      <c r="H234" s="413"/>
      <c r="I234" s="413"/>
      <c r="J234" s="413"/>
      <c r="K234" s="420">
        <f>D234</f>
        <v>714</v>
      </c>
      <c r="L234" s="418">
        <v>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714</v>
      </c>
      <c r="E237" s="413"/>
      <c r="F237" s="413"/>
      <c r="G237" s="413"/>
      <c r="H237" s="413"/>
      <c r="I237" s="413"/>
      <c r="J237" s="413"/>
      <c r="K237" s="415">
        <f>SUM(K234:K236)</f>
        <v>714</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60</v>
      </c>
      <c r="E239" s="413"/>
      <c r="F239" s="413"/>
      <c r="G239" s="413"/>
      <c r="H239" s="413"/>
      <c r="I239" s="413"/>
      <c r="J239" s="413"/>
      <c r="K239" s="420">
        <f>D239</f>
        <v>60</v>
      </c>
      <c r="L239" s="418">
        <v>528</v>
      </c>
    </row>
    <row r="240" spans="1:12" x14ac:dyDescent="0.2">
      <c r="A240" s="1814" t="s">
        <v>979</v>
      </c>
      <c r="B240" s="267">
        <v>2320</v>
      </c>
      <c r="C240" s="413"/>
      <c r="D240" s="412">
        <v>22207</v>
      </c>
      <c r="E240" s="413"/>
      <c r="F240" s="413"/>
      <c r="G240" s="413"/>
      <c r="H240" s="413"/>
      <c r="I240" s="413"/>
      <c r="J240" s="413"/>
      <c r="K240" s="420">
        <f t="shared" ref="K240:K250" si="21">D240</f>
        <v>22207</v>
      </c>
      <c r="L240" s="412">
        <v>23461</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22267</v>
      </c>
      <c r="E251" s="413"/>
      <c r="F251" s="413"/>
      <c r="G251" s="413"/>
      <c r="H251" s="413"/>
      <c r="I251" s="413"/>
      <c r="J251" s="413"/>
      <c r="K251" s="415">
        <f>SUM(K239:K250)</f>
        <v>22267</v>
      </c>
      <c r="L251" s="415">
        <f>SUM(L239:L250)</f>
        <v>23989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39748</v>
      </c>
      <c r="E253" s="413"/>
      <c r="F253" s="413"/>
      <c r="G253" s="413"/>
      <c r="H253" s="413"/>
      <c r="I253" s="413"/>
      <c r="J253" s="413"/>
      <c r="K253" s="420">
        <f>D253</f>
        <v>39748</v>
      </c>
      <c r="L253" s="418">
        <v>37359</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39748</v>
      </c>
      <c r="E255" s="413"/>
      <c r="F255" s="413"/>
      <c r="G255" s="413"/>
      <c r="H255" s="413"/>
      <c r="I255" s="413"/>
      <c r="J255" s="413"/>
      <c r="K255" s="415">
        <f>SUM(K253:K254)</f>
        <v>39748</v>
      </c>
      <c r="L255" s="415">
        <f>SUM(L253:L254)</f>
        <v>37359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31929</v>
      </c>
      <c r="E258" s="413"/>
      <c r="F258" s="413"/>
      <c r="G258" s="413"/>
      <c r="H258" s="413"/>
      <c r="I258" s="413"/>
      <c r="J258" s="413"/>
      <c r="K258" s="420">
        <f t="shared" ref="K258:K263" si="22">D258</f>
        <v>31929</v>
      </c>
      <c r="L258" s="412">
        <v>31429</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118139</v>
      </c>
      <c r="E260" s="413"/>
      <c r="F260" s="413"/>
      <c r="G260" s="413"/>
      <c r="H260" s="413"/>
      <c r="I260" s="413"/>
      <c r="J260" s="413"/>
      <c r="K260" s="420">
        <f t="shared" si="22"/>
        <v>118139</v>
      </c>
      <c r="L260" s="412">
        <v>115566</v>
      </c>
    </row>
    <row r="261" spans="1:12" x14ac:dyDescent="0.2">
      <c r="A261" s="1814" t="s">
        <v>1129</v>
      </c>
      <c r="B261" s="267">
        <v>2550</v>
      </c>
      <c r="C261" s="413"/>
      <c r="D261" s="412"/>
      <c r="E261" s="413"/>
      <c r="F261" s="413"/>
      <c r="G261" s="413"/>
      <c r="H261" s="413"/>
      <c r="I261" s="413"/>
      <c r="J261" s="413"/>
      <c r="K261" s="420">
        <f t="shared" si="22"/>
        <v>0</v>
      </c>
      <c r="L261" s="412">
        <v>0</v>
      </c>
    </row>
    <row r="262" spans="1:12" x14ac:dyDescent="0.2">
      <c r="A262" s="1814" t="s">
        <v>107</v>
      </c>
      <c r="B262" s="267">
        <v>2560</v>
      </c>
      <c r="C262" s="413"/>
      <c r="D262" s="412">
        <v>85697</v>
      </c>
      <c r="E262" s="413"/>
      <c r="F262" s="413"/>
      <c r="G262" s="413"/>
      <c r="H262" s="413"/>
      <c r="I262" s="413"/>
      <c r="J262" s="413"/>
      <c r="K262" s="420">
        <f t="shared" si="22"/>
        <v>85697</v>
      </c>
      <c r="L262" s="412">
        <v>76074</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235765</v>
      </c>
      <c r="E264" s="413"/>
      <c r="F264" s="413"/>
      <c r="G264" s="413"/>
      <c r="H264" s="413"/>
      <c r="I264" s="413"/>
      <c r="J264" s="413"/>
      <c r="K264" s="415">
        <f>SUM(K257:K263)</f>
        <v>235765</v>
      </c>
      <c r="L264" s="415">
        <f>SUM(L257:L263)</f>
        <v>223069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138</v>
      </c>
    </row>
    <row r="273" spans="1:12" ht="12.75" customHeight="1" thickBot="1" x14ac:dyDescent="0.25">
      <c r="A273" s="1841" t="s">
        <v>972</v>
      </c>
      <c r="B273" s="879">
        <v>2000</v>
      </c>
      <c r="C273" s="413"/>
      <c r="D273" s="425">
        <f>SUM(D232,D237,D251,D255,D264,D271,D272)</f>
        <v>317932</v>
      </c>
      <c r="E273" s="413"/>
      <c r="F273" s="413"/>
      <c r="G273" s="413"/>
      <c r="H273" s="413"/>
      <c r="I273" s="413"/>
      <c r="J273" s="413"/>
      <c r="K273" s="425">
        <f>SUM(K232,K237,K251,K255,K264,K271,K272)</f>
        <v>317932</v>
      </c>
      <c r="L273" s="425">
        <f>SUM(L232,L237,L251,L255,L264,L271,L272)</f>
        <v>303903</v>
      </c>
    </row>
    <row r="274" spans="1:12" ht="18" customHeight="1" thickTop="1" thickBot="1" x14ac:dyDescent="0.25">
      <c r="A274" s="1842" t="s">
        <v>1043</v>
      </c>
      <c r="B274" s="264">
        <v>3000</v>
      </c>
      <c r="C274" s="413"/>
      <c r="D274" s="424">
        <v>10</v>
      </c>
      <c r="E274" s="413"/>
      <c r="F274" s="413"/>
      <c r="G274" s="413"/>
      <c r="H274" s="413"/>
      <c r="I274" s="413"/>
      <c r="J274" s="413"/>
      <c r="K274" s="428">
        <f>D274</f>
        <v>10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5" t="s">
        <v>595</v>
      </c>
      <c r="B288" s="2247"/>
      <c r="C288" s="413"/>
      <c r="D288" s="415">
        <f>SUM(D223,D273,D274,D278)</f>
        <v>589482</v>
      </c>
      <c r="E288" s="413"/>
      <c r="F288" s="413"/>
      <c r="G288" s="413"/>
      <c r="H288" s="415">
        <f>H286</f>
        <v>0</v>
      </c>
      <c r="I288" s="413"/>
      <c r="J288" s="413"/>
      <c r="K288" s="415">
        <f>SUM(K223,K273,K274,K278,K286,K287)</f>
        <v>589482</v>
      </c>
      <c r="L288" s="415">
        <f>SUM(L223,L273,L274,L278,L286,L287)</f>
        <v>599668</v>
      </c>
    </row>
    <row r="289" spans="1:14" ht="23.25" thickTop="1" x14ac:dyDescent="0.2">
      <c r="A289" s="901" t="s">
        <v>1177</v>
      </c>
      <c r="B289" s="902"/>
      <c r="C289" s="413"/>
      <c r="D289" s="416"/>
      <c r="E289" s="413"/>
      <c r="F289" s="413"/>
      <c r="G289" s="413"/>
      <c r="H289" s="441"/>
      <c r="I289" s="413"/>
      <c r="J289" s="413"/>
      <c r="K289" s="440">
        <f>'Revenues 9-14'!G275-'Expenditures 15-22'!K288</f>
        <v>3257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177786</v>
      </c>
      <c r="F313" s="436"/>
      <c r="G313" s="436"/>
      <c r="H313" s="436"/>
      <c r="I313" s="436"/>
      <c r="J313" s="436"/>
      <c r="K313" s="1061">
        <f t="shared" ref="K313:K320" si="24">SUM(C313:J313)</f>
        <v>177786</v>
      </c>
      <c r="L313" s="436">
        <v>175527</v>
      </c>
      <c r="M313" s="909"/>
      <c r="N313" s="909"/>
    </row>
    <row r="314" spans="1:14" s="19" customFormat="1" x14ac:dyDescent="0.2">
      <c r="A314" s="891" t="s">
        <v>342</v>
      </c>
      <c r="B314" s="529" t="s">
        <v>323</v>
      </c>
      <c r="C314" s="436"/>
      <c r="D314" s="436"/>
      <c r="E314" s="436">
        <v>15362</v>
      </c>
      <c r="F314" s="436"/>
      <c r="G314" s="436"/>
      <c r="H314" s="436"/>
      <c r="I314" s="436"/>
      <c r="J314" s="436"/>
      <c r="K314" s="1061">
        <f t="shared" si="24"/>
        <v>15362</v>
      </c>
      <c r="L314" s="436">
        <v>1000</v>
      </c>
      <c r="M314" s="909"/>
      <c r="N314" s="909"/>
    </row>
    <row r="315" spans="1:14" s="19" customFormat="1" x14ac:dyDescent="0.2">
      <c r="A315" s="891" t="s">
        <v>274</v>
      </c>
      <c r="B315" s="529" t="s">
        <v>324</v>
      </c>
      <c r="C315" s="436"/>
      <c r="D315" s="436"/>
      <c r="E315" s="436">
        <v>4343</v>
      </c>
      <c r="F315" s="436"/>
      <c r="G315" s="436"/>
      <c r="H315" s="436"/>
      <c r="I315" s="436"/>
      <c r="J315" s="436"/>
      <c r="K315" s="1061">
        <f t="shared" si="24"/>
        <v>4343</v>
      </c>
      <c r="L315" s="436">
        <v>1623</v>
      </c>
      <c r="M315" s="909"/>
      <c r="N315" s="909"/>
    </row>
    <row r="316" spans="1:14" s="19" customFormat="1" x14ac:dyDescent="0.2">
      <c r="A316" s="891" t="s">
        <v>817</v>
      </c>
      <c r="B316" s="529" t="s">
        <v>325</v>
      </c>
      <c r="C316" s="436"/>
      <c r="D316" s="436"/>
      <c r="E316" s="436">
        <v>9111</v>
      </c>
      <c r="F316" s="436"/>
      <c r="G316" s="436"/>
      <c r="H316" s="436"/>
      <c r="I316" s="436"/>
      <c r="J316" s="436"/>
      <c r="K316" s="1061">
        <f t="shared" si="24"/>
        <v>9111</v>
      </c>
      <c r="L316" s="436">
        <v>10000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136961</v>
      </c>
      <c r="D318" s="436">
        <v>13449</v>
      </c>
      <c r="E318" s="436"/>
      <c r="F318" s="436"/>
      <c r="G318" s="436"/>
      <c r="H318" s="436"/>
      <c r="I318" s="436"/>
      <c r="J318" s="436"/>
      <c r="K318" s="1061">
        <f t="shared" si="24"/>
        <v>150410</v>
      </c>
      <c r="L318" s="436">
        <v>159036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12921</v>
      </c>
      <c r="F320" s="436"/>
      <c r="G320" s="436"/>
      <c r="H320" s="436"/>
      <c r="I320" s="436"/>
      <c r="J320" s="436"/>
      <c r="K320" s="1061">
        <f t="shared" si="24"/>
        <v>12921</v>
      </c>
      <c r="L320" s="436">
        <v>23000</v>
      </c>
      <c r="M320" s="909"/>
      <c r="N320" s="909"/>
    </row>
    <row r="321" spans="1:14" s="19" customFormat="1" x14ac:dyDescent="0.2">
      <c r="A321" s="1849" t="s">
        <v>552</v>
      </c>
      <c r="B321" s="528" t="s">
        <v>1348</v>
      </c>
      <c r="C321" s="691"/>
      <c r="D321" s="691"/>
      <c r="E321" s="691">
        <v>80413</v>
      </c>
      <c r="F321" s="691"/>
      <c r="G321" s="691"/>
      <c r="H321" s="691"/>
      <c r="I321" s="691"/>
      <c r="J321" s="691"/>
      <c r="K321" s="1223">
        <f>SUM(C321:J321)</f>
        <v>80413</v>
      </c>
      <c r="L321" s="691">
        <v>80413</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136961</v>
      </c>
      <c r="D323" s="1062">
        <f t="shared" ref="D323:J323" si="25">SUM(D312:D322)</f>
        <v>13449</v>
      </c>
      <c r="E323" s="1062">
        <f t="shared" si="25"/>
        <v>299936</v>
      </c>
      <c r="F323" s="1062">
        <f t="shared" si="25"/>
        <v>0</v>
      </c>
      <c r="G323" s="1062">
        <f t="shared" si="25"/>
        <v>0</v>
      </c>
      <c r="H323" s="1062">
        <f t="shared" si="25"/>
        <v>0</v>
      </c>
      <c r="I323" s="1062">
        <f t="shared" si="25"/>
        <v>0</v>
      </c>
      <c r="J323" s="1062">
        <f t="shared" si="25"/>
        <v>0</v>
      </c>
      <c r="K323" s="1062">
        <f>SUM(K312:K322)</f>
        <v>450346</v>
      </c>
      <c r="L323" s="1062">
        <f>SUM(L312:L322)</f>
        <v>450599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136961</v>
      </c>
      <c r="D331" s="1062">
        <f t="shared" ref="D331:J331" si="26">SUM(D323)</f>
        <v>13449</v>
      </c>
      <c r="E331" s="1062">
        <f t="shared" si="26"/>
        <v>299936</v>
      </c>
      <c r="F331" s="1062">
        <f t="shared" si="26"/>
        <v>0</v>
      </c>
      <c r="G331" s="1062">
        <f t="shared" si="26"/>
        <v>0</v>
      </c>
      <c r="H331" s="1062">
        <f>SUM(H323,H329)</f>
        <v>0</v>
      </c>
      <c r="I331" s="1062">
        <f t="shared" si="26"/>
        <v>0</v>
      </c>
      <c r="J331" s="1062">
        <f t="shared" si="26"/>
        <v>0</v>
      </c>
      <c r="K331" s="1062">
        <f>SUM(K323,K329)</f>
        <v>450346</v>
      </c>
      <c r="L331" s="425">
        <f>SUM(L323,L329,L330)</f>
        <v>450599</v>
      </c>
    </row>
    <row r="332" spans="1:14" ht="12.75" customHeight="1" thickTop="1" x14ac:dyDescent="0.2">
      <c r="A332" s="2241" t="s">
        <v>1177</v>
      </c>
      <c r="B332" s="2242"/>
      <c r="C332" s="413"/>
      <c r="D332" s="413"/>
      <c r="E332" s="413"/>
      <c r="F332" s="413"/>
      <c r="G332" s="413"/>
      <c r="H332" s="413"/>
      <c r="I332" s="413"/>
      <c r="J332" s="413"/>
      <c r="K332" s="1065">
        <f>'Revenues 9-14'!J275-'Expenditures 15-22'!K331</f>
        <v>-11809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91013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1967</v>
      </c>
      <c r="B2" s="835" t="s">
        <v>1933</v>
      </c>
      <c r="C2" s="1084" t="s">
        <v>1934</v>
      </c>
      <c r="D2" s="1084" t="s">
        <v>1935</v>
      </c>
      <c r="E2" s="1084" t="s">
        <v>1936</v>
      </c>
      <c r="F2" s="1084" t="s">
        <v>1937</v>
      </c>
    </row>
    <row r="3" spans="1:6" ht="12" customHeight="1" x14ac:dyDescent="0.2">
      <c r="A3" s="2274"/>
      <c r="B3" s="547"/>
      <c r="C3" s="833"/>
      <c r="D3" s="834" t="s">
        <v>295</v>
      </c>
      <c r="E3" s="833"/>
      <c r="F3" s="834" t="s">
        <v>296</v>
      </c>
    </row>
    <row r="4" spans="1:6" ht="13.7" customHeight="1" x14ac:dyDescent="0.2">
      <c r="A4" s="545" t="s">
        <v>1375</v>
      </c>
      <c r="B4" s="560">
        <f>'Revenues 9-14'!C5</f>
        <v>2737662</v>
      </c>
      <c r="C4" s="512"/>
      <c r="D4" s="561">
        <f>B4-C4</f>
        <v>2737662</v>
      </c>
      <c r="E4" s="512">
        <v>2576840</v>
      </c>
      <c r="F4" s="561">
        <f>E4-C4</f>
        <v>2576840</v>
      </c>
    </row>
    <row r="5" spans="1:6" ht="13.7" customHeight="1" x14ac:dyDescent="0.2">
      <c r="A5" s="545" t="s">
        <v>1038</v>
      </c>
      <c r="B5" s="560">
        <f>'Revenues 9-14'!D5</f>
        <v>949292</v>
      </c>
      <c r="C5" s="512"/>
      <c r="D5" s="561">
        <f t="shared" ref="D5:D18" si="0">B5-C5</f>
        <v>949292</v>
      </c>
      <c r="E5" s="512">
        <v>956306</v>
      </c>
      <c r="F5" s="561">
        <f>E5-C5</f>
        <v>956306</v>
      </c>
    </row>
    <row r="6" spans="1:6" ht="13.7" customHeight="1" x14ac:dyDescent="0.2">
      <c r="A6" s="545" t="s">
        <v>480</v>
      </c>
      <c r="B6" s="560">
        <f>'Revenues 9-14'!E5</f>
        <v>448475</v>
      </c>
      <c r="C6" s="512"/>
      <c r="D6" s="561">
        <f t="shared" si="0"/>
        <v>448475</v>
      </c>
      <c r="E6" s="512">
        <v>459475</v>
      </c>
      <c r="F6" s="561">
        <f t="shared" ref="F6:F18" si="1">E6-C6</f>
        <v>459475</v>
      </c>
    </row>
    <row r="7" spans="1:6" ht="13.7" customHeight="1" x14ac:dyDescent="0.2">
      <c r="A7" s="545" t="s">
        <v>162</v>
      </c>
      <c r="B7" s="560">
        <f>'Revenues 9-14'!F5</f>
        <v>292254</v>
      </c>
      <c r="C7" s="512"/>
      <c r="D7" s="561">
        <f t="shared" si="0"/>
        <v>292254</v>
      </c>
      <c r="E7" s="512">
        <v>685207</v>
      </c>
      <c r="F7" s="561">
        <f t="shared" si="1"/>
        <v>685207</v>
      </c>
    </row>
    <row r="8" spans="1:6" ht="13.7" customHeight="1" x14ac:dyDescent="0.2">
      <c r="A8" s="545" t="s">
        <v>1405</v>
      </c>
      <c r="B8" s="560">
        <f>'Revenues 9-14'!G5</f>
        <v>316618</v>
      </c>
      <c r="C8" s="512"/>
      <c r="D8" s="561">
        <f t="shared" si="0"/>
        <v>316618</v>
      </c>
      <c r="E8" s="512">
        <v>318135</v>
      </c>
      <c r="F8" s="561">
        <f t="shared" si="1"/>
        <v>318135</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86308</v>
      </c>
      <c r="C10" s="512"/>
      <c r="D10" s="561">
        <f t="shared" si="0"/>
        <v>86308</v>
      </c>
      <c r="E10" s="512">
        <v>86932</v>
      </c>
      <c r="F10" s="561">
        <f t="shared" si="1"/>
        <v>86932</v>
      </c>
    </row>
    <row r="11" spans="1:6" x14ac:dyDescent="0.2">
      <c r="A11" s="545" t="s">
        <v>478</v>
      </c>
      <c r="B11" s="560">
        <f>'Revenues 9-14'!J5</f>
        <v>438382</v>
      </c>
      <c r="C11" s="512"/>
      <c r="D11" s="561">
        <f t="shared" si="0"/>
        <v>438382</v>
      </c>
      <c r="E11" s="512">
        <v>440486</v>
      </c>
      <c r="F11" s="561">
        <f t="shared" si="1"/>
        <v>440486</v>
      </c>
    </row>
    <row r="12" spans="1:6" ht="13.7" customHeight="1" x14ac:dyDescent="0.2">
      <c r="A12" s="545" t="s">
        <v>164</v>
      </c>
      <c r="B12" s="560">
        <f>'Revenues 9-14'!K5</f>
        <v>91012</v>
      </c>
      <c r="C12" s="512"/>
      <c r="D12" s="561">
        <f t="shared" si="0"/>
        <v>91012</v>
      </c>
      <c r="E12" s="512">
        <v>89472</v>
      </c>
      <c r="F12" s="561">
        <f t="shared" si="1"/>
        <v>89472</v>
      </c>
    </row>
    <row r="13" spans="1:6" ht="13.7" customHeight="1" x14ac:dyDescent="0.2">
      <c r="A13" s="545" t="s">
        <v>1112</v>
      </c>
      <c r="B13" s="560">
        <f>SUM('Revenues 9-14'!C6:D6)</f>
        <v>91011</v>
      </c>
      <c r="C13" s="512"/>
      <c r="D13" s="561">
        <f t="shared" si="0"/>
        <v>91011</v>
      </c>
      <c r="E13" s="512">
        <v>89472</v>
      </c>
      <c r="F13" s="561">
        <f t="shared" si="1"/>
        <v>89472</v>
      </c>
    </row>
    <row r="14" spans="1:6" ht="13.7" customHeight="1" x14ac:dyDescent="0.2">
      <c r="A14" s="545" t="s">
        <v>479</v>
      </c>
      <c r="B14" s="560">
        <f>SUM('Revenues 9-14'!C7:D7,'Revenues 9-14'!F7:H7)</f>
        <v>97418</v>
      </c>
      <c r="C14" s="512"/>
      <c r="D14" s="561">
        <f t="shared" si="0"/>
        <v>97418</v>
      </c>
      <c r="E14" s="512">
        <v>24477</v>
      </c>
      <c r="F14" s="561">
        <f t="shared" si="1"/>
        <v>24477</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219200</v>
      </c>
      <c r="C16" s="512"/>
      <c r="D16" s="561">
        <f t="shared" si="0"/>
        <v>219200</v>
      </c>
      <c r="E16" s="512">
        <v>220243</v>
      </c>
      <c r="F16" s="561">
        <f t="shared" si="1"/>
        <v>220243</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5767632</v>
      </c>
      <c r="C19" s="562">
        <f>SUM(C4:C18)</f>
        <v>0</v>
      </c>
      <c r="D19" s="562">
        <f>SUM(D4:D18)</f>
        <v>5767632</v>
      </c>
      <c r="E19" s="562">
        <f>SUM(E4:E18)</f>
        <v>5947045</v>
      </c>
      <c r="F19" s="562">
        <f>SUM(F4:F18)</f>
        <v>5947045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1969</v>
      </c>
      <c r="B2" s="2304"/>
      <c r="C2" s="1626" t="s">
        <v>1938</v>
      </c>
      <c r="D2" s="1626" t="s">
        <v>1939</v>
      </c>
      <c r="E2" s="1626" t="s">
        <v>1940</v>
      </c>
      <c r="F2" s="1626" t="s">
        <v>1941</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2109</v>
      </c>
      <c r="B31" s="658">
        <v>39596</v>
      </c>
      <c r="C31" s="1102">
        <v>965000</v>
      </c>
      <c r="D31" s="1607">
        <v>2</v>
      </c>
      <c r="E31" s="1102">
        <v>700000</v>
      </c>
      <c r="F31" s="1102"/>
      <c r="G31" s="1102"/>
      <c r="H31" s="1102">
        <v>45000</v>
      </c>
      <c r="I31" s="1103">
        <f>((E31+F31)-H31)+G31</f>
        <v>655000</v>
      </c>
      <c r="J31" s="1102">
        <v>638564</v>
      </c>
      <c r="K31" s="118"/>
    </row>
    <row r="32" spans="1:11" ht="12" customHeight="1" x14ac:dyDescent="0.2">
      <c r="A32" s="1104" t="s">
        <v>2110</v>
      </c>
      <c r="B32" s="658">
        <v>39596</v>
      </c>
      <c r="C32" s="1102">
        <v>2860000</v>
      </c>
      <c r="D32" s="1607">
        <v>3</v>
      </c>
      <c r="E32" s="1102">
        <v>1195000</v>
      </c>
      <c r="F32" s="1102"/>
      <c r="G32" s="1102"/>
      <c r="H32" s="1102">
        <v>335000</v>
      </c>
      <c r="I32" s="1103">
        <f>((E32+F32)-H32)+G32</f>
        <v>860000</v>
      </c>
      <c r="J32" s="1102">
        <v>860000</v>
      </c>
      <c r="K32" s="118"/>
    </row>
    <row r="33" spans="1:11" ht="12" customHeight="1" x14ac:dyDescent="0.2">
      <c r="A33" s="1104" t="s">
        <v>2111</v>
      </c>
      <c r="B33" s="658">
        <v>39596</v>
      </c>
      <c r="C33" s="1102">
        <v>820000</v>
      </c>
      <c r="D33" s="1607">
        <v>7</v>
      </c>
      <c r="E33" s="1102">
        <v>500000</v>
      </c>
      <c r="F33" s="1102"/>
      <c r="G33" s="1102"/>
      <c r="H33" s="1102">
        <v>65000</v>
      </c>
      <c r="I33" s="1103">
        <f t="shared" ref="I33:I48" si="1">((E33+F33)-H33)+G33</f>
        <v>435000</v>
      </c>
      <c r="J33" s="1102">
        <v>435000</v>
      </c>
      <c r="K33" s="118"/>
    </row>
    <row r="34" spans="1:11" ht="12" customHeight="1" x14ac:dyDescent="0.2">
      <c r="A34" s="1104" t="s">
        <v>2112</v>
      </c>
      <c r="B34" s="658">
        <v>41219</v>
      </c>
      <c r="C34" s="1102">
        <v>3540000</v>
      </c>
      <c r="D34" s="1607">
        <v>7</v>
      </c>
      <c r="E34" s="1102">
        <v>2895000</v>
      </c>
      <c r="F34" s="1102"/>
      <c r="G34" s="1102"/>
      <c r="H34" s="1102">
        <v>205000</v>
      </c>
      <c r="I34" s="1103">
        <f t="shared" si="1"/>
        <v>2690000</v>
      </c>
      <c r="J34" s="1102">
        <v>2690000</v>
      </c>
      <c r="K34" s="117"/>
    </row>
    <row r="35" spans="1:11" ht="12" customHeight="1" x14ac:dyDescent="0.2">
      <c r="A35" s="1104" t="s">
        <v>2113</v>
      </c>
      <c r="B35" s="658">
        <v>41466</v>
      </c>
      <c r="C35" s="1105">
        <v>79308</v>
      </c>
      <c r="D35" s="1607">
        <v>8</v>
      </c>
      <c r="E35" s="1105">
        <v>26436</v>
      </c>
      <c r="F35" s="1105"/>
      <c r="G35" s="1105"/>
      <c r="H35" s="1105">
        <v>26436</v>
      </c>
      <c r="I35" s="1103">
        <f t="shared" si="1"/>
        <v>0</v>
      </c>
      <c r="J35" s="1105">
        <v>0</v>
      </c>
      <c r="K35" s="117"/>
    </row>
    <row r="36" spans="1:11" ht="12" customHeight="1" x14ac:dyDescent="0.2">
      <c r="A36" s="1104" t="s">
        <v>2113</v>
      </c>
      <c r="B36" s="658">
        <v>41773</v>
      </c>
      <c r="C36" s="1102">
        <v>155450</v>
      </c>
      <c r="D36" s="1607">
        <v>8</v>
      </c>
      <c r="E36" s="1102">
        <v>103633</v>
      </c>
      <c r="F36" s="1102"/>
      <c r="G36" s="1102"/>
      <c r="H36" s="1102">
        <v>51816</v>
      </c>
      <c r="I36" s="1103">
        <f t="shared" si="1"/>
        <v>51817</v>
      </c>
      <c r="J36" s="1102">
        <v>51817</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8419758</v>
      </c>
      <c r="D49" s="1606"/>
      <c r="E49" s="1103">
        <f t="shared" ref="E49:J49" si="2">SUM(E31:E48)</f>
        <v>5420069</v>
      </c>
      <c r="F49" s="1103">
        <f t="shared" si="2"/>
        <v>0</v>
      </c>
      <c r="G49" s="1103">
        <f t="shared" si="2"/>
        <v>0</v>
      </c>
      <c r="H49" s="1103">
        <f t="shared" si="2"/>
        <v>728252</v>
      </c>
      <c r="I49" s="1103">
        <f t="shared" si="2"/>
        <v>4691817</v>
      </c>
      <c r="J49" s="1103">
        <f t="shared" si="2"/>
        <v>4675381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t="s">
        <v>2114</v>
      </c>
      <c r="G52" s="2278"/>
      <c r="H52" s="118"/>
      <c r="I52" s="118"/>
      <c r="J52" s="121"/>
    </row>
    <row r="53" spans="1:11" ht="11.25" customHeight="1" x14ac:dyDescent="0.2">
      <c r="A53" s="753" t="s">
        <v>1086</v>
      </c>
      <c r="B53" s="125" t="s">
        <v>1127</v>
      </c>
      <c r="C53" s="121"/>
      <c r="D53" s="117"/>
      <c r="E53" s="124" t="s">
        <v>587</v>
      </c>
      <c r="F53" s="2279" t="s">
        <v>2115</v>
      </c>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1970</v>
      </c>
      <c r="B2" s="2332"/>
      <c r="C2" s="2332"/>
      <c r="D2" s="2332"/>
      <c r="E2" s="2333"/>
      <c r="F2" s="1886" t="s">
        <v>1077</v>
      </c>
      <c r="G2" s="1887" t="s">
        <v>101</v>
      </c>
      <c r="H2" s="1887" t="s">
        <v>479</v>
      </c>
      <c r="I2" s="1887" t="s">
        <v>1379</v>
      </c>
      <c r="J2" s="1887" t="s">
        <v>1022</v>
      </c>
      <c r="K2" s="1887" t="s">
        <v>145</v>
      </c>
    </row>
    <row r="3" spans="1:11" x14ac:dyDescent="0.2">
      <c r="A3" s="2334" t="s">
        <v>1944</v>
      </c>
      <c r="B3" s="2335"/>
      <c r="C3" s="2335"/>
      <c r="D3" s="2335"/>
      <c r="E3" s="2336"/>
      <c r="F3" s="256"/>
      <c r="G3" s="563"/>
      <c r="H3" s="563">
        <v>0</v>
      </c>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v>97418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6" t="s">
        <v>1908</v>
      </c>
      <c r="B10" s="2317"/>
      <c r="C10" s="2317"/>
      <c r="D10" s="2317"/>
      <c r="E10" s="2318"/>
      <c r="F10" s="1282" t="s">
        <v>1030</v>
      </c>
      <c r="G10" s="568"/>
      <c r="H10" s="1283">
        <v>4124</v>
      </c>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101542</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v>101542</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1907</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1909</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101542</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1906</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5" sqref="D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1478367</v>
      </c>
      <c r="D5" s="642">
        <v>2402</v>
      </c>
      <c r="E5" s="642"/>
      <c r="F5" s="1067">
        <f>(C5+D5)-E5</f>
        <v>1480769</v>
      </c>
      <c r="G5" s="638"/>
      <c r="H5" s="644"/>
      <c r="I5" s="644"/>
      <c r="J5" s="644"/>
      <c r="K5" s="649"/>
      <c r="L5" s="1066">
        <f>F5-K5</f>
        <v>1480769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25167454</v>
      </c>
      <c r="D8" s="643">
        <v>61875</v>
      </c>
      <c r="E8" s="643"/>
      <c r="F8" s="1067">
        <f>(C8+D8)-E8</f>
        <v>25229329</v>
      </c>
      <c r="G8" s="639">
        <v>50</v>
      </c>
      <c r="H8" s="575">
        <v>6187960</v>
      </c>
      <c r="I8" s="575">
        <v>491180</v>
      </c>
      <c r="J8" s="575"/>
      <c r="K8" s="1066">
        <f>(H8+I8)-J8</f>
        <v>6679140</v>
      </c>
      <c r="L8" s="1066">
        <f>F8-K8</f>
        <v>18550189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580804</v>
      </c>
      <c r="D10" s="1068">
        <v>15961</v>
      </c>
      <c r="E10" s="1068"/>
      <c r="F10" s="1069">
        <f>(C10+D10)-E10</f>
        <v>596765</v>
      </c>
      <c r="G10" s="639">
        <v>20</v>
      </c>
      <c r="H10" s="1070">
        <v>259394</v>
      </c>
      <c r="I10" s="1070">
        <v>28771</v>
      </c>
      <c r="J10" s="1070"/>
      <c r="K10" s="1066">
        <f>(H10+I10)-J10</f>
        <v>288165</v>
      </c>
      <c r="L10" s="1066">
        <f>F10-K10</f>
        <v>308600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3887069</v>
      </c>
      <c r="D12" s="643">
        <v>195030</v>
      </c>
      <c r="E12" s="643">
        <v>731030</v>
      </c>
      <c r="F12" s="1067">
        <f>(C12+D12)-E12</f>
        <v>3351069</v>
      </c>
      <c r="G12" s="639">
        <v>10</v>
      </c>
      <c r="H12" s="575">
        <v>2606711</v>
      </c>
      <c r="I12" s="575">
        <v>335107</v>
      </c>
      <c r="J12" s="575">
        <v>731030</v>
      </c>
      <c r="K12" s="1066">
        <f>(H12+I12)-J12</f>
        <v>2210788</v>
      </c>
      <c r="L12" s="1066">
        <f>F12-K12</f>
        <v>1140281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31113694</v>
      </c>
      <c r="D16" s="645">
        <f>SUM(D3,D5:D6,D8:D10,D12:D15)</f>
        <v>275268</v>
      </c>
      <c r="E16" s="645">
        <f>SUM(E3,E5:E6,E8:E10,E12:E15)</f>
        <v>731030</v>
      </c>
      <c r="F16" s="645">
        <f>SUM(F3,F5:F6,F8:F10,F12:F15)</f>
        <v>30657932</v>
      </c>
      <c r="G16" s="639"/>
      <c r="H16" s="645">
        <f>SUM(H3,H6,H8:H10,H12:H14,)</f>
        <v>9054065</v>
      </c>
      <c r="I16" s="645">
        <f>SUM(I3,I6,I8:I10,I12:I14,)</f>
        <v>855058</v>
      </c>
      <c r="J16" s="645">
        <f>SUM(J3,J6,J8:J10,J12:J14,)</f>
        <v>731030</v>
      </c>
      <c r="K16" s="1067">
        <f>(H16+I16)-J16</f>
        <v>9178093</v>
      </c>
      <c r="L16" s="1067">
        <f>F16-K16</f>
        <v>21479839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855058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178" sqref="F1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1976</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15987333</v>
      </c>
      <c r="G8" s="358"/>
    </row>
    <row r="9" spans="1:7" ht="12" customHeight="1" x14ac:dyDescent="0.2">
      <c r="A9" s="360" t="s">
        <v>539</v>
      </c>
      <c r="B9" s="944" t="s">
        <v>1872</v>
      </c>
      <c r="C9" s="359"/>
      <c r="D9" s="360" t="s">
        <v>591</v>
      </c>
      <c r="E9" s="579"/>
      <c r="F9" s="946">
        <f>'Expenditures 15-22'!K150</f>
        <v>1068296</v>
      </c>
      <c r="G9" s="947"/>
    </row>
    <row r="10" spans="1:7" ht="12" customHeight="1" x14ac:dyDescent="0.2">
      <c r="A10" s="360" t="s">
        <v>589</v>
      </c>
      <c r="B10" s="944" t="s">
        <v>1873</v>
      </c>
      <c r="C10" s="359"/>
      <c r="D10" s="360" t="s">
        <v>591</v>
      </c>
      <c r="E10" s="579"/>
      <c r="F10" s="946">
        <f>'Expenditures 15-22'!K168</f>
        <v>907849</v>
      </c>
      <c r="G10" s="947"/>
    </row>
    <row r="11" spans="1:7" ht="12" customHeight="1" x14ac:dyDescent="0.2">
      <c r="A11" s="360" t="s">
        <v>540</v>
      </c>
      <c r="B11" s="944" t="s">
        <v>1874</v>
      </c>
      <c r="C11" s="359"/>
      <c r="D11" s="360" t="s">
        <v>591</v>
      </c>
      <c r="E11" s="579"/>
      <c r="F11" s="946">
        <f>'Expenditures 15-22'!K204</f>
        <v>1243960</v>
      </c>
      <c r="G11" s="947"/>
    </row>
    <row r="12" spans="1:7" ht="12" customHeight="1" x14ac:dyDescent="0.2">
      <c r="A12" s="360" t="s">
        <v>541</v>
      </c>
      <c r="B12" s="944" t="s">
        <v>1875</v>
      </c>
      <c r="C12" s="359"/>
      <c r="D12" s="360" t="s">
        <v>591</v>
      </c>
      <c r="E12" s="579"/>
      <c r="F12" s="946">
        <f>'Expenditures 15-22'!K288</f>
        <v>589482</v>
      </c>
      <c r="G12" s="947"/>
    </row>
    <row r="13" spans="1:7" ht="12" customHeight="1" x14ac:dyDescent="0.2">
      <c r="A13" s="360" t="s">
        <v>113</v>
      </c>
      <c r="B13" s="944" t="s">
        <v>1876</v>
      </c>
      <c r="C13" s="359"/>
      <c r="D13" s="360" t="s">
        <v>591</v>
      </c>
      <c r="E13" s="579"/>
      <c r="F13" s="946">
        <f>'Expenditures 15-22'!K331</f>
        <v>450346</v>
      </c>
      <c r="G13" s="948"/>
    </row>
    <row r="14" spans="1:7" ht="12" customHeight="1" thickBot="1" x14ac:dyDescent="0.25">
      <c r="A14" s="949"/>
      <c r="B14" s="580"/>
      <c r="C14" s="581"/>
      <c r="D14" s="1004" t="s">
        <v>591</v>
      </c>
      <c r="E14" s="592" t="s">
        <v>1134</v>
      </c>
      <c r="F14" s="950">
        <f>SUM(F8:F13)</f>
        <v>20247266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1474477</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99607</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258127</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691289</v>
      </c>
      <c r="G53" s="358"/>
    </row>
    <row r="54" spans="1:7" ht="12" customHeight="1" x14ac:dyDescent="0.2">
      <c r="A54" s="360" t="s">
        <v>538</v>
      </c>
      <c r="B54" s="360" t="s">
        <v>1884</v>
      </c>
      <c r="C54" s="965" t="s">
        <v>1160</v>
      </c>
      <c r="D54" s="961" t="s">
        <v>1302</v>
      </c>
      <c r="E54" s="579"/>
      <c r="F54" s="1108">
        <f>'Expenditures 15-22'!G114</f>
        <v>95769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1371</v>
      </c>
      <c r="G57" s="358"/>
    </row>
    <row r="58" spans="1:7" ht="12" customHeight="1" x14ac:dyDescent="0.2">
      <c r="A58" s="360" t="s">
        <v>539</v>
      </c>
      <c r="B58" s="360" t="s">
        <v>1888</v>
      </c>
      <c r="C58" s="962" t="s">
        <v>1160</v>
      </c>
      <c r="D58" s="961" t="s">
        <v>1302</v>
      </c>
      <c r="E58" s="579"/>
      <c r="F58" s="1110">
        <f>'Expenditures 15-22'!G150</f>
        <v>17083</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728252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5649</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10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3371634</v>
      </c>
      <c r="G75" s="358"/>
    </row>
    <row r="76" spans="1:8" s="971" customFormat="1" ht="12" customHeight="1" thickTop="1" thickBot="1" x14ac:dyDescent="0.25">
      <c r="A76" s="585"/>
      <c r="B76" s="583"/>
      <c r="C76" s="584"/>
      <c r="D76" s="970" t="s">
        <v>1858</v>
      </c>
      <c r="E76" s="595"/>
      <c r="F76" s="1114">
        <f>(F14-F75)</f>
        <v>16875632</v>
      </c>
      <c r="G76" s="360"/>
    </row>
    <row r="77" spans="1:8" s="971" customFormat="1" ht="12" customHeight="1" thickTop="1" x14ac:dyDescent="0.2">
      <c r="A77" s="586"/>
      <c r="B77" s="583"/>
      <c r="C77" s="584"/>
      <c r="D77" s="970" t="s">
        <v>1946</v>
      </c>
      <c r="E77" s="595"/>
      <c r="F77" s="1622">
        <v>1439.86</v>
      </c>
      <c r="G77" s="361"/>
      <c r="H77" s="360"/>
    </row>
    <row r="78" spans="1:8" s="971" customFormat="1" ht="12" customHeight="1" thickBot="1" x14ac:dyDescent="0.25">
      <c r="A78" s="587"/>
      <c r="B78" s="583"/>
      <c r="C78" s="584"/>
      <c r="D78" s="970" t="s">
        <v>1926</v>
      </c>
      <c r="E78" s="595" t="s">
        <v>1134</v>
      </c>
      <c r="F78" s="1115">
        <f>IF(F77&gt;0,F76/F77," Complete Line 77")</f>
        <v>11720.328365257734</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106574</v>
      </c>
      <c r="G93" s="979"/>
    </row>
    <row r="94" spans="1:7" ht="12" customHeight="1" x14ac:dyDescent="0.2">
      <c r="A94" s="980" t="s">
        <v>147</v>
      </c>
      <c r="B94" s="980" t="s">
        <v>183</v>
      </c>
      <c r="C94" s="977">
        <v>1700</v>
      </c>
      <c r="D94" s="986" t="str">
        <f>'Revenues 9-14'!A82</f>
        <v>Total District/School Activity Income</v>
      </c>
      <c r="E94" s="386"/>
      <c r="F94" s="1073">
        <f>SUM('Revenues 9-14'!C82,'Revenues 9-14'!D82)</f>
        <v>139949</v>
      </c>
      <c r="G94" s="979"/>
    </row>
    <row r="95" spans="1:7" ht="12" customHeight="1" x14ac:dyDescent="0.2">
      <c r="A95" s="980" t="s">
        <v>538</v>
      </c>
      <c r="B95" s="980" t="s">
        <v>184</v>
      </c>
      <c r="C95" s="977">
        <f>'Revenues 9-14'!B84</f>
        <v>1811</v>
      </c>
      <c r="D95" s="978" t="str">
        <f>'Revenues 9-14'!A84</f>
        <v>Rentals - Regular Textbooks</v>
      </c>
      <c r="E95" s="386"/>
      <c r="F95" s="1073">
        <f>'Revenues 9-14'!C84</f>
        <v>6975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54441</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767844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10560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636573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12000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-1435815</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1435815</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33266</v>
      </c>
      <c r="G127" s="69"/>
    </row>
    <row r="128" spans="1:7" ht="12" customHeight="1" x14ac:dyDescent="0.2">
      <c r="A128" s="383" t="s">
        <v>769</v>
      </c>
      <c r="B128" s="383" t="s">
        <v>901</v>
      </c>
      <c r="C128" s="995" t="s">
        <v>1160</v>
      </c>
      <c r="D128" s="994" t="str">
        <f>'Revenues 9-14'!A201</f>
        <v>Total Food Service</v>
      </c>
      <c r="E128" s="386"/>
      <c r="F128" s="1073">
        <f>SUM('Revenues 9-14'!C201,'Revenues 9-14'!G201)</f>
        <v>1335945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898481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368763</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123592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155912</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176638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37771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251988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5117272</v>
      </c>
    </row>
    <row r="176" spans="1:7" ht="12" customHeight="1" x14ac:dyDescent="0.2">
      <c r="A176" s="588"/>
      <c r="B176" s="589"/>
      <c r="C176" s="590"/>
      <c r="D176" s="1002" t="s">
        <v>1923</v>
      </c>
      <c r="E176" s="1056"/>
      <c r="F176" s="1118">
        <f>'PCTC-OEPP 28-29'!F76-F175</f>
        <v>11758360</v>
      </c>
    </row>
    <row r="177" spans="1:7" ht="12" customHeight="1" x14ac:dyDescent="0.2">
      <c r="A177" s="588"/>
      <c r="B177" s="589"/>
      <c r="C177" s="590"/>
      <c r="D177" s="1002" t="s">
        <v>798</v>
      </c>
      <c r="E177" s="1056"/>
      <c r="F177" s="1118">
        <f>'Cap Outlay Deprec 27'!I18</f>
        <v>855058</v>
      </c>
    </row>
    <row r="178" spans="1:7" ht="12" customHeight="1" x14ac:dyDescent="0.2">
      <c r="A178" s="588"/>
      <c r="B178" s="589"/>
      <c r="C178" s="590"/>
      <c r="D178" s="1002" t="s">
        <v>1925</v>
      </c>
      <c r="E178" s="1056"/>
      <c r="F178" s="1118">
        <f>F176+F177</f>
        <v>12613418</v>
      </c>
    </row>
    <row r="179" spans="1:7" ht="12" customHeight="1" x14ac:dyDescent="0.2">
      <c r="A179" s="588"/>
      <c r="B179" s="591"/>
      <c r="C179" s="590"/>
      <c r="D179" s="1002" t="s">
        <v>1977</v>
      </c>
      <c r="E179" s="1056"/>
      <c r="F179" s="1119">
        <f>'PCTC-OEPP 28-29'!F77</f>
        <v>1439.86</v>
      </c>
      <c r="G179" s="69"/>
    </row>
    <row r="180" spans="1:7" ht="12" customHeight="1" thickBot="1" x14ac:dyDescent="0.25">
      <c r="A180" s="588"/>
      <c r="B180" s="591"/>
      <c r="C180" s="590"/>
      <c r="D180" s="1002" t="s">
        <v>2067</v>
      </c>
      <c r="E180" s="1056" t="s">
        <v>2068</v>
      </c>
      <c r="F180" s="1120">
        <f>F178/F179</f>
        <v>8760.1697387245986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F12" sqref="F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56474</v>
      </c>
      <c r="F8" s="865"/>
      <c r="G8" s="1121"/>
      <c r="H8" s="216"/>
      <c r="I8" s="216"/>
    </row>
    <row r="9" spans="1:9" s="2" customFormat="1" ht="12" customHeight="1" x14ac:dyDescent="0.2">
      <c r="A9" s="793" t="s">
        <v>137</v>
      </c>
      <c r="B9" s="794"/>
      <c r="C9" s="794"/>
      <c r="D9" s="795"/>
      <c r="E9" s="862">
        <v>97871</v>
      </c>
      <c r="F9" s="865"/>
      <c r="G9" s="1121"/>
      <c r="H9" s="216"/>
      <c r="I9" s="216"/>
    </row>
    <row r="10" spans="1:9" s="2" customFormat="1" ht="12" customHeight="1" x14ac:dyDescent="0.2">
      <c r="A10" s="796" t="s">
        <v>837</v>
      </c>
      <c r="B10" s="794"/>
      <c r="C10" s="797"/>
      <c r="D10" s="795"/>
      <c r="E10" s="862">
        <v>56334</v>
      </c>
      <c r="F10" s="865"/>
      <c r="G10" s="1121"/>
      <c r="H10" s="216"/>
      <c r="I10" s="216"/>
    </row>
    <row r="11" spans="1:9" s="2" customFormat="1" ht="22.5" customHeight="1" x14ac:dyDescent="0.2">
      <c r="A11" s="2363" t="s">
        <v>2057</v>
      </c>
      <c r="B11" s="2364"/>
      <c r="C11" s="2364"/>
      <c r="D11" s="2282"/>
      <c r="E11" s="863">
        <f>50545+45609</f>
        <v>96154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10260103</v>
      </c>
      <c r="F19" s="771"/>
      <c r="G19" s="773">
        <f>'Expenditures 15-22'!K33-SUM('Expenditures 15-22'!G33,'Expenditures 15-22'!I33)+'Expenditures 15-22'!D223</f>
        <v>10260103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802970</v>
      </c>
      <c r="F21" s="771"/>
      <c r="G21" s="773">
        <f>'Expenditures 15-22'!K42-SUM('Expenditures 15-22'!G42,'Expenditures 15-22'!I42)+'Expenditures 15-22'!K120-SUM('Expenditures 15-22'!G120,'Expenditures 15-22'!I120)+'Expenditures 15-22'!K174-SUM('Expenditures 15-22'!G174,'Expenditures 15-22'!I174)+'Expenditures 15-22'!D232</f>
        <v>802970</v>
      </c>
      <c r="H21" s="287"/>
      <c r="I21" s="216"/>
    </row>
    <row r="22" spans="1:9" s="2" customFormat="1" ht="12" customHeight="1" x14ac:dyDescent="0.2">
      <c r="A22" s="770" t="s">
        <v>663</v>
      </c>
      <c r="B22" s="766"/>
      <c r="C22" s="765">
        <v>2200</v>
      </c>
      <c r="D22" s="771"/>
      <c r="E22" s="772">
        <f>'Expenditures 15-22'!K47-SUM('Expenditures 15-22'!G47,'Expenditures 15-22'!I47)+'Expenditures 15-22'!D237</f>
        <v>455328</v>
      </c>
      <c r="F22" s="771"/>
      <c r="G22" s="773">
        <f>'Expenditures 15-22'!K47-SUM('Expenditures 15-22'!G47,'Expenditures 15-22'!I47)+'Expenditures 15-22'!D237</f>
        <v>455328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1079551</v>
      </c>
      <c r="F23" s="771"/>
      <c r="G23" s="772">
        <f>'Expenditures 15-22'!K53-SUM('Expenditures 15-22'!G53,'Expenditures 15-22'!I53)+'Expenditures 15-22'!D251+'Expenditures 15-22'!K323-SUM('Expenditures 15-22'!G323,'Expenditures 15-22'!I323)</f>
        <v>1079551</v>
      </c>
      <c r="H23" s="287"/>
      <c r="I23" s="216"/>
    </row>
    <row r="24" spans="1:9" s="2" customFormat="1" ht="12" customHeight="1" x14ac:dyDescent="0.2">
      <c r="A24" s="770" t="s">
        <v>665</v>
      </c>
      <c r="B24" s="766"/>
      <c r="C24" s="765">
        <v>2400</v>
      </c>
      <c r="D24" s="771"/>
      <c r="E24" s="772">
        <f>'Expenditures 15-22'!K57-SUM('Expenditures 15-22'!G57,'Expenditures 15-22'!I57)+'Expenditures 15-22'!D255</f>
        <v>826077</v>
      </c>
      <c r="F24" s="771"/>
      <c r="G24" s="773">
        <f>'Expenditures 15-22'!K57-SUM('Expenditures 15-22'!G57,'Expenditures 15-22'!I57)+'Expenditures 15-22'!D255</f>
        <v>826077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210770</v>
      </c>
      <c r="E27" s="772">
        <f>E8</f>
        <v>56474</v>
      </c>
      <c r="F27" s="772">
        <f>'Expenditures 15-22'!K60-SUM('Expenditures 15-22'!G60,'Expenditures 15-22'!I60)+'Expenditures 15-22'!D258-E8</f>
        <v>210770</v>
      </c>
      <c r="G27" s="773">
        <f>E8</f>
        <v>56474</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1543591</v>
      </c>
      <c r="F28" s="775">
        <f>'Expenditures 15-22'!K61-SUM('Expenditures 15-22'!G61,'Expenditures 15-22'!I61)+'Expenditures 15-22'!K124-SUM('Expenditures 15-22'!G124,'Expenditures 15-22'!I124)+'Expenditures 15-22'!D260-E9</f>
        <v>1445720</v>
      </c>
      <c r="G28" s="773">
        <f>E9</f>
        <v>97871</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1318340</v>
      </c>
      <c r="F29" s="771"/>
      <c r="G29" s="773">
        <f>'Expenditures 15-22'!K62-SUM('Expenditures 15-22'!G62,'Expenditures 15-22'!I62)+'Expenditures 15-22'!K125-SUM('Expenditures 15-22'!G125,'Expenditures 15-22'!I125)+'Expenditures 15-22'!K176-SUM('Expenditures 15-22'!G176,'Expenditures 15-22'!I176)+'Expenditures 15-22'!D261</f>
        <v>1318340</v>
      </c>
      <c r="H29" s="395"/>
    </row>
    <row r="30" spans="1:9" ht="12" customHeight="1" x14ac:dyDescent="0.2">
      <c r="A30" s="770" t="s">
        <v>107</v>
      </c>
      <c r="B30" s="768"/>
      <c r="C30" s="765">
        <v>2560</v>
      </c>
      <c r="D30" s="771"/>
      <c r="E30" s="772">
        <f>'Expenditures 15-22'!K63-SUM('Expenditures 15-22'!G63,'Expenditures 15-22'!I63)+'Expenditures 15-22'!D262-E10</f>
        <v>1430996</v>
      </c>
      <c r="F30" s="771"/>
      <c r="G30" s="772">
        <f>'Expenditures 15-22'!K63-SUM('Expenditures 15-22'!G63,'Expenditures 15-22'!I63)+'Expenditures 15-22'!D262-E10</f>
        <v>1430996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32768</v>
      </c>
      <c r="F34" s="771"/>
      <c r="G34" s="772">
        <f>'Expenditures 15-22'!K68-SUM('Expenditures 15-22'!G68,'Expenditures 15-22'!I68)+'Expenditures 15-22'!D267</f>
        <v>32768</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97596</v>
      </c>
      <c r="F38" s="771"/>
      <c r="G38" s="772">
        <f>'Expenditures 15-22'!K73-SUM('Expenditures 15-22'!G73,'Expenditures 15-22'!I73)+'Expenditures 15-22'!K128-SUM('Expenditures 15-22'!G128,'Expenditures 15-22'!I128)+'Expenditures 15-22'!K177-SUM('Expenditures 15-22'!G177,'Expenditures 15-22'!I177)+'Expenditures 15-22'!D272</f>
        <v>97596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258137</v>
      </c>
      <c r="F39" s="771"/>
      <c r="G39" s="772">
        <f>'Expenditures 15-22'!K75-SUM('Expenditures 15-22'!G75,'Expenditures 15-22'!I75)+'Expenditures 15-22'!K130-SUM('Expenditures 15-22'!G130,'Expenditures 15-22'!I130)+'Expenditures 15-22'!K179-SUM('Expenditures 15-22'!G179,'Expenditures 15-22'!I179)+'Expenditures 15-22'!D274</f>
        <v>258137</v>
      </c>
    </row>
    <row r="40" spans="1:7" ht="12" customHeight="1" x14ac:dyDescent="0.2">
      <c r="A40" s="787" t="s">
        <v>163</v>
      </c>
      <c r="B40" s="788"/>
      <c r="C40" s="789"/>
      <c r="D40" s="775">
        <f>SUM(D19:D39)</f>
        <v>210770</v>
      </c>
      <c r="E40" s="775">
        <f>SUM(E19:E39)</f>
        <v>18161931</v>
      </c>
      <c r="F40" s="775">
        <f>SUM(F19:F39)</f>
        <v>1656490</v>
      </c>
      <c r="G40" s="775">
        <f>SUM(G19:G39)</f>
        <v>16716211</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210770</v>
      </c>
      <c r="F42" s="780" t="s">
        <v>564</v>
      </c>
      <c r="G42" s="776">
        <f>F40</f>
        <v>1656490</v>
      </c>
    </row>
    <row r="43" spans="1:7" ht="12" customHeight="1" x14ac:dyDescent="0.2">
      <c r="A43" s="287"/>
      <c r="B43" s="216"/>
      <c r="C43" s="288"/>
      <c r="D43" s="780" t="s">
        <v>563</v>
      </c>
      <c r="E43" s="776">
        <f>E40</f>
        <v>18161931</v>
      </c>
      <c r="F43" s="780" t="s">
        <v>563</v>
      </c>
      <c r="G43" s="776">
        <f>G40</f>
        <v>16716211</v>
      </c>
    </row>
    <row r="44" spans="1:7" ht="12" customHeight="1" x14ac:dyDescent="0.2">
      <c r="A44" s="287"/>
      <c r="B44" s="216"/>
      <c r="C44" s="216"/>
      <c r="D44" s="790" t="s">
        <v>1187</v>
      </c>
      <c r="E44" s="791">
        <f>(E42/E43)</f>
        <v>1.1605043538597299E-2</v>
      </c>
      <c r="F44" s="790" t="s">
        <v>1187</v>
      </c>
      <c r="G44" s="791">
        <f>(G42/G43)</f>
        <v>9.9094824778174911E-2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6.42578125" style="1991" bestFit="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8" t="s">
        <v>2069</v>
      </c>
      <c r="B5" s="2369"/>
      <c r="C5" s="2369"/>
      <c r="D5" s="2369"/>
      <c r="E5" s="2369"/>
    </row>
    <row r="6" spans="1:7" ht="12" customHeight="1" x14ac:dyDescent="0.25">
      <c r="A6" s="1992"/>
      <c r="B6" s="2370" t="str">
        <f>COVER!A17</f>
        <v>Mount Vernon SD 80</v>
      </c>
      <c r="C6" s="2370"/>
      <c r="D6" s="2370"/>
      <c r="E6" s="1993"/>
    </row>
    <row r="7" spans="1:7" ht="11.25" customHeight="1" x14ac:dyDescent="0.25">
      <c r="A7" s="1992"/>
      <c r="B7" s="2371">
        <f>COVER!A13</f>
        <v>13041080002</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2090</v>
      </c>
      <c r="C13" s="2004" t="s">
        <v>2090</v>
      </c>
      <c r="D13" s="2007" t="s">
        <v>2090</v>
      </c>
      <c r="E13" s="2006" t="s">
        <v>2128</v>
      </c>
    </row>
    <row r="14" spans="1:7" ht="12" customHeight="1" x14ac:dyDescent="0.2">
      <c r="A14" s="2003" t="s">
        <v>1721</v>
      </c>
      <c r="B14" s="2004"/>
      <c r="C14" s="2004"/>
      <c r="D14" s="2007"/>
      <c r="E14" s="2006"/>
    </row>
    <row r="15" spans="1:7" ht="12" customHeight="1" x14ac:dyDescent="0.2">
      <c r="A15" s="2003" t="s">
        <v>1722</v>
      </c>
      <c r="B15" s="2004" t="s">
        <v>2090</v>
      </c>
      <c r="C15" s="2004" t="s">
        <v>2090</v>
      </c>
      <c r="D15" s="2007" t="s">
        <v>2090</v>
      </c>
      <c r="E15" s="2006" t="s">
        <v>2116</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t="s">
        <v>2090</v>
      </c>
      <c r="C19" s="2004" t="s">
        <v>2090</v>
      </c>
      <c r="D19" s="2007"/>
      <c r="E19" s="2006" t="s">
        <v>2127</v>
      </c>
    </row>
    <row r="20" spans="1:11" ht="12" customHeight="1" x14ac:dyDescent="0.2">
      <c r="A20" s="2003" t="s">
        <v>2042</v>
      </c>
      <c r="B20" s="2004"/>
      <c r="C20" s="2004"/>
      <c r="D20" s="2007"/>
      <c r="E20" s="2006"/>
    </row>
    <row r="21" spans="1:11" ht="12" customHeight="1" x14ac:dyDescent="0.2">
      <c r="A21" s="2003" t="s">
        <v>2043</v>
      </c>
      <c r="B21" s="2004" t="s">
        <v>2090</v>
      </c>
      <c r="C21" s="2004" t="s">
        <v>2090</v>
      </c>
      <c r="D21" s="2007" t="s">
        <v>2090</v>
      </c>
      <c r="E21" s="2006" t="s">
        <v>2117</v>
      </c>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t="s">
        <v>2090</v>
      </c>
      <c r="C25" s="2004" t="s">
        <v>2090</v>
      </c>
      <c r="D25" s="2007" t="s">
        <v>2090</v>
      </c>
      <c r="E25" s="2006" t="s">
        <v>2118</v>
      </c>
    </row>
    <row r="26" spans="1:11" ht="12" customHeight="1" x14ac:dyDescent="0.2">
      <c r="A26" s="2003" t="s">
        <v>2048</v>
      </c>
      <c r="B26" s="2004" t="s">
        <v>2090</v>
      </c>
      <c r="C26" s="2004" t="s">
        <v>2090</v>
      </c>
      <c r="D26" s="2007" t="s">
        <v>2090</v>
      </c>
      <c r="E26" s="2006" t="s">
        <v>2119</v>
      </c>
    </row>
    <row r="27" spans="1:11" x14ac:dyDescent="0.2">
      <c r="A27" s="2003" t="s">
        <v>2049</v>
      </c>
      <c r="B27" s="2004"/>
      <c r="C27" s="2004"/>
      <c r="D27" s="2007"/>
      <c r="E27" s="2006"/>
    </row>
    <row r="28" spans="1:11" ht="12" customHeight="1" x14ac:dyDescent="0.2">
      <c r="A28" s="2003" t="s">
        <v>2050</v>
      </c>
      <c r="B28" s="2004" t="s">
        <v>2090</v>
      </c>
      <c r="C28" s="2004" t="s">
        <v>2090</v>
      </c>
      <c r="D28" s="2007" t="s">
        <v>2090</v>
      </c>
      <c r="E28" s="2006" t="s">
        <v>2120</v>
      </c>
    </row>
    <row r="29" spans="1:11" ht="12" customHeight="1" x14ac:dyDescent="0.2">
      <c r="A29" s="2003" t="s">
        <v>2051</v>
      </c>
      <c r="B29" s="2004" t="s">
        <v>2090</v>
      </c>
      <c r="C29" s="2004" t="s">
        <v>2090</v>
      </c>
      <c r="D29" s="2007" t="s">
        <v>2090</v>
      </c>
      <c r="E29" s="2006" t="s">
        <v>2121</v>
      </c>
    </row>
    <row r="30" spans="1:11" ht="12" customHeight="1" x14ac:dyDescent="0.2">
      <c r="A30" s="2003" t="s">
        <v>2052</v>
      </c>
      <c r="B30" s="2004" t="s">
        <v>2090</v>
      </c>
      <c r="C30" s="2004" t="s">
        <v>2090</v>
      </c>
      <c r="D30" s="2007"/>
      <c r="E30" s="2006" t="s">
        <v>2122</v>
      </c>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F28" sqref="F28:G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Mount Vernon SD 80</v>
      </c>
      <c r="J6" s="2391"/>
    </row>
    <row r="7" spans="1:10" x14ac:dyDescent="0.2">
      <c r="A7" s="2392" t="s">
        <v>1037</v>
      </c>
      <c r="B7" s="2393"/>
      <c r="C7" s="2393"/>
      <c r="D7" s="2393"/>
      <c r="E7" s="2394"/>
      <c r="F7" s="1661"/>
      <c r="G7" s="1650"/>
      <c r="H7" s="1660" t="s">
        <v>438</v>
      </c>
      <c r="I7" s="2395">
        <f>COVER!A13</f>
        <v>13041080002</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444600</v>
      </c>
      <c r="F12" s="1689"/>
      <c r="G12" s="1688">
        <f t="shared" ref="G12:G18" si="0">SUM(E12:F12)</f>
        <v>444600</v>
      </c>
      <c r="H12" s="1690">
        <v>451732</v>
      </c>
      <c r="I12" s="1689"/>
      <c r="J12" s="1688">
        <f t="shared" ref="J12:J18" si="1">SUM(H12:I12)</f>
        <v>451732</v>
      </c>
    </row>
    <row r="13" spans="1:10" ht="15" customHeight="1" x14ac:dyDescent="0.2">
      <c r="A13" s="1684">
        <v>2</v>
      </c>
      <c r="B13" s="1685" t="s">
        <v>45</v>
      </c>
      <c r="C13" s="1686"/>
      <c r="D13" s="1687">
        <v>2330</v>
      </c>
      <c r="E13" s="1688">
        <f>'Expenditures 15-22'!K51</f>
        <v>92382</v>
      </c>
      <c r="F13" s="1689"/>
      <c r="G13" s="1688">
        <f t="shared" si="0"/>
        <v>92382</v>
      </c>
      <c r="H13" s="1690">
        <v>93841</v>
      </c>
      <c r="I13" s="1689"/>
      <c r="J13" s="1688">
        <f t="shared" si="1"/>
        <v>93841</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536982</v>
      </c>
      <c r="F19" s="1696">
        <f t="shared" si="2"/>
        <v>0</v>
      </c>
      <c r="G19" s="1696">
        <f t="shared" si="2"/>
        <v>536982</v>
      </c>
      <c r="H19" s="1696">
        <f t="shared" si="2"/>
        <v>545573</v>
      </c>
      <c r="I19" s="1696">
        <f t="shared" si="2"/>
        <v>0</v>
      </c>
      <c r="J19" s="1696">
        <f t="shared" si="2"/>
        <v>545573</v>
      </c>
    </row>
    <row r="20" spans="1:10" ht="25.5" customHeight="1" thickTop="1" x14ac:dyDescent="0.2">
      <c r="A20" s="1684">
        <v>9</v>
      </c>
      <c r="B20" s="2402" t="s">
        <v>1952</v>
      </c>
      <c r="C20" s="2400"/>
      <c r="D20" s="2401"/>
      <c r="E20" s="1697"/>
      <c r="F20" s="1697"/>
      <c r="G20" s="1697"/>
      <c r="H20" s="1697"/>
      <c r="I20" s="1697"/>
      <c r="J20" s="1698">
        <f>IF(AND(G19&gt;0,J19&gt;0),(((J19-G19)/G19)),"Enter Budget Data")</f>
        <v>1.5998674071011691E-2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1996</v>
      </c>
      <c r="G27" s="2403"/>
    </row>
    <row r="28" spans="1:10" ht="28.5" customHeight="1" x14ac:dyDescent="0.2">
      <c r="B28" s="1699"/>
      <c r="C28" s="2405" t="s">
        <v>2101</v>
      </c>
      <c r="D28" s="2405"/>
      <c r="E28" s="1970"/>
      <c r="F28" s="2405" t="s">
        <v>2105</v>
      </c>
      <c r="G28" s="2405"/>
    </row>
    <row r="29" spans="1:10" x14ac:dyDescent="0.2">
      <c r="B29" s="1699"/>
      <c r="C29" s="1964" t="s">
        <v>1998</v>
      </c>
      <c r="E29" s="1969"/>
      <c r="F29" s="2404" t="s">
        <v>1997</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1999</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 t="s">
        <v>2123</v>
      </c>
    </row>
    <row r="6" spans="1:2" x14ac:dyDescent="0.2">
      <c r="A6" s="388">
        <v>2</v>
      </c>
      <c r="B6" s="1574" t="s">
        <v>2124</v>
      </c>
    </row>
    <row r="7" spans="1:2" x14ac:dyDescent="0.2">
      <c r="A7" s="388">
        <v>3</v>
      </c>
      <c r="B7" s="24" t="s">
        <v>2223</v>
      </c>
    </row>
    <row r="8" spans="1:2" x14ac:dyDescent="0.2">
      <c r="A8" s="388">
        <v>4</v>
      </c>
      <c r="B8" s="24" t="s">
        <v>2125</v>
      </c>
    </row>
    <row r="9" spans="1:2" x14ac:dyDescent="0.2">
      <c r="A9" s="2064">
        <v>5</v>
      </c>
      <c r="B9" s="2065" t="s">
        <v>2133</v>
      </c>
    </row>
    <row r="10" spans="1:2" x14ac:dyDescent="0.2">
      <c r="A10" s="2064">
        <v>6</v>
      </c>
      <c r="B10" s="24" t="s">
        <v>2126</v>
      </c>
    </row>
    <row r="11" spans="1:2" x14ac:dyDescent="0.2">
      <c r="A11" s="2064">
        <v>7</v>
      </c>
      <c r="B11" s="24" t="s">
        <v>2129</v>
      </c>
    </row>
    <row r="12" spans="1:2" x14ac:dyDescent="0.2">
      <c r="A12" s="2064">
        <v>8</v>
      </c>
      <c r="B12" s="24" t="s">
        <v>2130</v>
      </c>
    </row>
    <row r="13" spans="1:2" x14ac:dyDescent="0.2">
      <c r="A13" s="2064">
        <v>9</v>
      </c>
      <c r="B13" s="2066" t="s">
        <v>2134</v>
      </c>
    </row>
    <row r="14" spans="1:2" x14ac:dyDescent="0.2">
      <c r="A14" s="2064">
        <v>10</v>
      </c>
      <c r="B14" s="24" t="s">
        <v>2131</v>
      </c>
    </row>
    <row r="15" spans="1:2" x14ac:dyDescent="0.2">
      <c r="A15" s="2064">
        <v>11</v>
      </c>
      <c r="B15" s="24" t="s">
        <v>2132</v>
      </c>
    </row>
    <row r="16" spans="1:2" x14ac:dyDescent="0.2">
      <c r="A16" s="2064">
        <v>12</v>
      </c>
      <c r="B16" s="24" t="s">
        <v>2224</v>
      </c>
    </row>
    <row r="17" spans="1:2" x14ac:dyDescent="0.2">
      <c r="A17" s="2064"/>
      <c r="B17" s="24" t="s">
        <v>2225</v>
      </c>
    </row>
    <row r="18" spans="1:2" x14ac:dyDescent="0.2">
      <c r="A18" s="2064"/>
      <c r="B18" s="24"/>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Mount Vernon SD 80</v>
      </c>
    </row>
    <row r="66" spans="1:2" x14ac:dyDescent="0.2">
      <c r="B66" s="397">
        <f>COVER!A13</f>
        <v>13041080002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9"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1333500</xdr:colOff>
                <xdr:row>0</xdr:row>
                <xdr:rowOff>133350</xdr:rowOff>
              </from>
              <to>
                <xdr:col>0</xdr:col>
                <xdr:colOff>2247900</xdr:colOff>
                <xdr:row>4</xdr:row>
                <xdr:rowOff>161925</xdr:rowOff>
              </to>
            </anchor>
          </objectPr>
        </oleObject>
      </mc:Choice>
      <mc:Fallback>
        <oleObject progId="Acrobat Document" dvAspect="DVASPECT_ICON" shapeId="84996" r:id="rId4"/>
      </mc:Fallback>
    </mc:AlternateContent>
    <mc:AlternateContent xmlns:mc="http://schemas.openxmlformats.org/markup-compatibility/2006">
      <mc:Choice Requires="x14">
        <oleObject progId="Acrobat Document" dvAspect="DVASPECT_ICON" shapeId="84998" r:id="rId6">
          <objectPr defaultSize="0" r:id="rId7">
            <anchor moveWithCells="1">
              <from>
                <xdr:col>0</xdr:col>
                <xdr:colOff>200025</xdr:colOff>
                <xdr:row>5</xdr:row>
                <xdr:rowOff>152400</xdr:rowOff>
              </from>
              <to>
                <xdr:col>0</xdr:col>
                <xdr:colOff>1114425</xdr:colOff>
                <xdr:row>10</xdr:row>
                <xdr:rowOff>28575</xdr:rowOff>
              </to>
            </anchor>
          </objectPr>
        </oleObject>
      </mc:Choice>
      <mc:Fallback>
        <oleObject progId="Acrobat Document" dvAspect="DVASPECT_ICON" shapeId="84998" r:id="rId6"/>
      </mc:Fallback>
    </mc:AlternateContent>
    <mc:AlternateContent xmlns:mc="http://schemas.openxmlformats.org/markup-compatibility/2006">
      <mc:Choice Requires="x14">
        <oleObject progId="Acrobat Document" dvAspect="DVASPECT_ICON" shapeId="84999" r:id="rId8">
          <objectPr defaultSize="0" r:id="rId9">
            <anchor moveWithCells="1">
              <from>
                <xdr:col>0</xdr:col>
                <xdr:colOff>200025</xdr:colOff>
                <xdr:row>0</xdr:row>
                <xdr:rowOff>152400</xdr:rowOff>
              </from>
              <to>
                <xdr:col>0</xdr:col>
                <xdr:colOff>1114425</xdr:colOff>
                <xdr:row>5</xdr:row>
                <xdr:rowOff>28575</xdr:rowOff>
              </to>
            </anchor>
          </objectPr>
        </oleObject>
      </mc:Choice>
      <mc:Fallback>
        <oleObject progId="Acrobat Document" dvAspect="DVASPECT_ICON" shapeId="8499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26" sqref="D2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1978</v>
      </c>
      <c r="B4" s="2425"/>
      <c r="C4" s="2425"/>
      <c r="D4" s="2425"/>
      <c r="E4" s="2425"/>
      <c r="F4" s="2426"/>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15920815</v>
      </c>
      <c r="C6" s="1631">
        <f>'Acct Summary 7-8'!D8</f>
        <v>1123562</v>
      </c>
      <c r="D6" s="1631">
        <f>'Acct Summary 7-8'!F8</f>
        <v>1183839</v>
      </c>
      <c r="E6" s="1631">
        <f>'Acct Summary 7-8'!I8</f>
        <v>87976</v>
      </c>
      <c r="F6" s="1631">
        <f>SUM(B6:E6)</f>
        <v>18316192</v>
      </c>
    </row>
    <row r="7" spans="1:8" s="1632" customFormat="1" ht="14.25" customHeight="1" thickBot="1" x14ac:dyDescent="0.25">
      <c r="A7" s="1630" t="s">
        <v>1694</v>
      </c>
      <c r="B7" s="1633">
        <f>'Acct Summary 7-8'!C17</f>
        <v>15987333</v>
      </c>
      <c r="C7" s="1633">
        <f>'Acct Summary 7-8'!D17</f>
        <v>1068296</v>
      </c>
      <c r="D7" s="1633">
        <f>'Acct Summary 7-8'!F17</f>
        <v>1243960</v>
      </c>
      <c r="E7" s="1896"/>
      <c r="F7" s="1631">
        <f>SUM(B7:E7)</f>
        <v>18299589</v>
      </c>
    </row>
    <row r="8" spans="1:8" s="1632" customFormat="1" ht="14.25" thickTop="1" thickBot="1" x14ac:dyDescent="0.25">
      <c r="A8" s="1634" t="s">
        <v>1695</v>
      </c>
      <c r="B8" s="1635">
        <f>(B6-B7)</f>
        <v>-66518</v>
      </c>
      <c r="C8" s="1635">
        <f>(C6-C7)</f>
        <v>55266</v>
      </c>
      <c r="D8" s="1635">
        <f>(D6-D7)</f>
        <v>-60121</v>
      </c>
      <c r="E8" s="1633">
        <f>(E6-E7)</f>
        <v>87976</v>
      </c>
      <c r="F8" s="1636">
        <f>SUM(F6-F7)</f>
        <v>16603</v>
      </c>
    </row>
    <row r="9" spans="1:8" s="1632" customFormat="1" ht="14.25" thickTop="1" thickBot="1" x14ac:dyDescent="0.25">
      <c r="A9" s="1637" t="s">
        <v>1955</v>
      </c>
      <c r="B9" s="1638">
        <f>'Acct Summary 7-8'!C81</f>
        <v>3749797</v>
      </c>
      <c r="C9" s="1638">
        <f>'Acct Summary 7-8'!D81</f>
        <v>274217</v>
      </c>
      <c r="D9" s="1638">
        <f>'Acct Summary 7-8'!F81</f>
        <v>-761712</v>
      </c>
      <c r="E9" s="1638">
        <f>'Acct Summary 7-8'!I81</f>
        <v>1440803</v>
      </c>
      <c r="F9" s="1717">
        <f>SUM(B9:E9)</f>
        <v>4703105</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1991</v>
      </c>
      <c r="D11" s="2433"/>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O26" sqref="O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1932</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Mount Vernon SD 80</v>
      </c>
      <c r="B7" s="2451"/>
      <c r="C7" s="2451"/>
      <c r="D7" s="2464"/>
      <c r="E7" s="2465">
        <f>COVER!A13</f>
        <v>13041080002</v>
      </c>
      <c r="F7" s="2466"/>
      <c r="G7" s="2467">
        <f>COVER!T23</f>
        <v>65.023601999999997</v>
      </c>
      <c r="H7" s="2468"/>
      <c r="I7" s="2468"/>
      <c r="J7" s="2468"/>
      <c r="K7" s="2468"/>
      <c r="L7" s="2469"/>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Krehbiel &amp; Associates LLC</v>
      </c>
      <c r="H9" s="2461"/>
      <c r="I9" s="2461"/>
      <c r="J9" s="2461"/>
      <c r="K9" s="2461"/>
      <c r="L9" s="2472"/>
    </row>
    <row r="10" spans="1:29" ht="13.5" customHeight="1" x14ac:dyDescent="0.2">
      <c r="A10" s="2447"/>
      <c r="B10" s="2448"/>
      <c r="C10" s="2448"/>
      <c r="D10" s="2448"/>
      <c r="E10" s="2448"/>
      <c r="F10" s="2449"/>
      <c r="G10" s="2439" t="str">
        <f>COVER!T17</f>
        <v>125 North 11th Street</v>
      </c>
      <c r="H10" s="2453"/>
      <c r="I10" s="2453"/>
      <c r="J10" s="2453"/>
      <c r="K10" s="2453"/>
      <c r="L10" s="2454"/>
    </row>
    <row r="11" spans="1:29" ht="13.5" customHeight="1" x14ac:dyDescent="0.2">
      <c r="A11" s="2039" t="s">
        <v>2029</v>
      </c>
      <c r="B11" s="2040"/>
      <c r="C11" s="2019"/>
      <c r="D11" s="2043"/>
      <c r="E11" s="2019"/>
      <c r="F11" s="2020"/>
      <c r="G11" s="2439" t="str">
        <f>COVER!T19</f>
        <v>Mount Vernon</v>
      </c>
      <c r="H11" s="2453"/>
      <c r="I11" s="2453"/>
      <c r="J11" s="1981" t="str">
        <f>COVER!X19</f>
        <v>IL</v>
      </c>
      <c r="K11" s="1981">
        <f>COVER!Z19</f>
        <v>62864</v>
      </c>
      <c r="L11" s="2023"/>
    </row>
    <row r="12" spans="1:29" ht="13.5" customHeight="1" x14ac:dyDescent="0.2">
      <c r="A12" s="2455" t="s">
        <v>2028</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2031</v>
      </c>
      <c r="H13" s="2025"/>
      <c r="I13" s="2458" t="str">
        <f>COVER!T25</f>
        <v>jimleuty@krehbielcpa.com</v>
      </c>
      <c r="J13" s="2459"/>
      <c r="K13" s="2459"/>
      <c r="L13" s="2460"/>
    </row>
    <row r="14" spans="1:29" ht="13.5" customHeight="1" x14ac:dyDescent="0.2">
      <c r="A14" s="2439" t="str">
        <f>COVER!A19</f>
        <v>2710 North Street</v>
      </c>
      <c r="B14" s="2440"/>
      <c r="C14" s="2440"/>
      <c r="D14" s="2440"/>
      <c r="E14" s="2030">
        <v>0</v>
      </c>
      <c r="F14" s="1307"/>
      <c r="G14" s="2026" t="s">
        <v>1413</v>
      </c>
      <c r="H14" s="1290"/>
      <c r="I14" s="1290"/>
      <c r="J14" s="1290"/>
      <c r="K14" s="1290"/>
      <c r="L14" s="2022"/>
    </row>
    <row r="15" spans="1:29" ht="13.5" customHeight="1" x14ac:dyDescent="0.2">
      <c r="A15" s="2439" t="str">
        <f>COVER!A21</f>
        <v xml:space="preserve">Mount Vernon </v>
      </c>
      <c r="B15" s="2453"/>
      <c r="C15" s="2453"/>
      <c r="D15" s="1289"/>
      <c r="E15" s="1986"/>
      <c r="F15" s="1306"/>
      <c r="G15" s="1980" t="str">
        <f>COVER!T15</f>
        <v>James G Leuty, CPA</v>
      </c>
      <c r="H15" s="1290"/>
      <c r="I15" s="1290"/>
      <c r="J15" s="1290"/>
      <c r="K15" s="1290"/>
      <c r="L15" s="2022"/>
    </row>
    <row r="16" spans="1:29" ht="12.2" customHeight="1" x14ac:dyDescent="0.2">
      <c r="A16" s="2029" t="s">
        <v>2030</v>
      </c>
      <c r="B16" s="1557"/>
      <c r="C16" s="2031">
        <f>COVER!A25</f>
        <v>62864</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618-244-2666</v>
      </c>
      <c r="H18" s="2451"/>
      <c r="I18" s="2451"/>
      <c r="J18" s="2451"/>
      <c r="K18" s="2450" t="str">
        <f>COVER!X21</f>
        <v>618-244-2372</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2090</v>
      </c>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topLeftCell="A16" zoomScale="115" zoomScaleNormal="115" workbookViewId="0">
      <selection activeCell="I57" sqref="I5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Mount Vernon SD 80</v>
      </c>
      <c r="B1" s="2463"/>
      <c r="C1" s="2463"/>
      <c r="D1" s="2463"/>
    </row>
    <row r="2" spans="1:11" s="1979" customFormat="1" ht="12.75" x14ac:dyDescent="0.2">
      <c r="A2" s="2474">
        <f>'Single Audit Cover'!E7</f>
        <v>13041080002</v>
      </c>
      <c r="B2" s="2475"/>
      <c r="C2" s="2475"/>
      <c r="D2" s="2475"/>
    </row>
    <row r="3" spans="1:11" s="1979" customFormat="1" ht="12.75" x14ac:dyDescent="0.2">
      <c r="A3" s="2473" t="s">
        <v>2016</v>
      </c>
      <c r="B3" s="2463"/>
      <c r="C3" s="2463"/>
      <c r="D3" s="2463"/>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2090</v>
      </c>
      <c r="C11" s="1319">
        <v>1</v>
      </c>
      <c r="D11" s="1343" t="s">
        <v>1486</v>
      </c>
      <c r="E11" s="1338"/>
      <c r="F11" s="1338"/>
      <c r="G11" s="1338"/>
      <c r="H11" s="1338"/>
      <c r="I11" s="1338"/>
      <c r="J11" s="1338"/>
      <c r="K11" s="1338"/>
    </row>
    <row r="12" spans="1:11" x14ac:dyDescent="0.2">
      <c r="B12" s="2035" t="s">
        <v>2090</v>
      </c>
      <c r="C12" s="1319">
        <f>C11+1</f>
        <v>2</v>
      </c>
      <c r="D12" s="1340" t="s">
        <v>1810</v>
      </c>
      <c r="E12" s="1338"/>
      <c r="F12" s="1338"/>
      <c r="G12" s="1338"/>
      <c r="H12" s="1338"/>
      <c r="I12" s="1338"/>
      <c r="J12" s="1338"/>
      <c r="K12" s="1338"/>
    </row>
    <row r="13" spans="1:11" x14ac:dyDescent="0.2">
      <c r="B13" s="2035" t="s">
        <v>2090</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2090</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2090</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2090</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2090</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2090</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2090</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2090</v>
      </c>
      <c r="C49" s="1319">
        <f>C45+1</f>
        <v>13</v>
      </c>
      <c r="D49" s="1318" t="s">
        <v>1461</v>
      </c>
    </row>
    <row r="50" spans="1:4" x14ac:dyDescent="0.2">
      <c r="A50" s="1315"/>
      <c r="B50" s="2035" t="s">
        <v>2090</v>
      </c>
      <c r="C50" s="1319">
        <f>C49+1</f>
        <v>14</v>
      </c>
      <c r="D50" s="1318" t="s">
        <v>1460</v>
      </c>
    </row>
    <row r="51" spans="1:4" x14ac:dyDescent="0.2">
      <c r="A51" s="1315"/>
      <c r="B51" s="2035" t="s">
        <v>2090</v>
      </c>
      <c r="C51" s="1319">
        <f>C50+1</f>
        <v>15</v>
      </c>
      <c r="D51" s="1318" t="s">
        <v>1459</v>
      </c>
    </row>
    <row r="52" spans="1:4" x14ac:dyDescent="0.2">
      <c r="A52" s="1315"/>
      <c r="B52" s="2035"/>
      <c r="C52" s="1319">
        <f>C51+1</f>
        <v>16</v>
      </c>
      <c r="D52" s="1318" t="s">
        <v>1458</v>
      </c>
    </row>
    <row r="53" spans="1:4" x14ac:dyDescent="0.2">
      <c r="A53" s="1315"/>
      <c r="B53" s="2035" t="s">
        <v>2090</v>
      </c>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t="s">
        <v>2090</v>
      </c>
      <c r="C67" s="1319">
        <f>C53+1</f>
        <v>18</v>
      </c>
      <c r="D67" s="1323" t="s">
        <v>1445</v>
      </c>
    </row>
    <row r="68" spans="1:4" x14ac:dyDescent="0.2">
      <c r="A68" s="1315"/>
      <c r="B68" s="2035" t="s">
        <v>2090</v>
      </c>
      <c r="C68" s="1319">
        <f>C67+1</f>
        <v>19</v>
      </c>
      <c r="D68" s="1318" t="s">
        <v>1444</v>
      </c>
    </row>
    <row r="69" spans="1:4" x14ac:dyDescent="0.2">
      <c r="A69" s="1315"/>
      <c r="B69" s="2035" t="s">
        <v>2090</v>
      </c>
      <c r="C69" s="1319">
        <f>C68+1</f>
        <v>20</v>
      </c>
      <c r="D69" s="1331" t="s">
        <v>1443</v>
      </c>
    </row>
    <row r="70" spans="1:4" x14ac:dyDescent="0.2">
      <c r="A70" s="1315"/>
      <c r="B70" s="2035" t="s">
        <v>2090</v>
      </c>
      <c r="C70" s="1319">
        <f>C69+1</f>
        <v>21</v>
      </c>
      <c r="D70" s="1321" t="s">
        <v>1442</v>
      </c>
    </row>
    <row r="71" spans="1:4" x14ac:dyDescent="0.2">
      <c r="A71" s="1315"/>
      <c r="B71" s="2035" t="s">
        <v>2090</v>
      </c>
      <c r="C71" s="1319">
        <f>C70+1</f>
        <v>22</v>
      </c>
      <c r="D71" s="1332" t="s">
        <v>1441</v>
      </c>
    </row>
    <row r="72" spans="1:4" x14ac:dyDescent="0.2">
      <c r="A72" s="1315"/>
      <c r="B72" s="2035" t="s">
        <v>2090</v>
      </c>
      <c r="C72" s="1319">
        <f>C71+1</f>
        <v>23</v>
      </c>
      <c r="D72" s="1331" t="s">
        <v>1813</v>
      </c>
    </row>
    <row r="73" spans="1:4" ht="10.5" customHeight="1" x14ac:dyDescent="0.2">
      <c r="A73" s="1315"/>
      <c r="B73" s="1330"/>
      <c r="D73" s="1318" t="s">
        <v>1440</v>
      </c>
    </row>
    <row r="74" spans="1:4" x14ac:dyDescent="0.2">
      <c r="A74" s="1315"/>
      <c r="B74" s="2035" t="s">
        <v>2090</v>
      </c>
      <c r="C74" s="1319">
        <f>C72+1</f>
        <v>24</v>
      </c>
      <c r="D74" s="1318" t="s">
        <v>1439</v>
      </c>
    </row>
    <row r="75" spans="1:4" x14ac:dyDescent="0.2">
      <c r="A75" s="1315"/>
      <c r="B75" s="2035" t="s">
        <v>2090</v>
      </c>
      <c r="C75" s="1319">
        <f>C74+1</f>
        <v>25</v>
      </c>
      <c r="D75" s="1318" t="s">
        <v>1438</v>
      </c>
    </row>
    <row r="76" spans="1:4" x14ac:dyDescent="0.2">
      <c r="A76" s="1315"/>
      <c r="B76" s="2035" t="s">
        <v>2090</v>
      </c>
      <c r="C76" s="1319">
        <f>C75+1</f>
        <v>26</v>
      </c>
      <c r="D76" s="1318" t="s">
        <v>1437</v>
      </c>
    </row>
    <row r="77" spans="1:4" x14ac:dyDescent="0.2">
      <c r="A77" s="1315"/>
      <c r="B77" s="2035" t="s">
        <v>2090</v>
      </c>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2090</v>
      </c>
      <c r="C82" s="1319">
        <f>C77+1</f>
        <v>28</v>
      </c>
      <c r="D82" s="1318" t="s">
        <v>1433</v>
      </c>
    </row>
    <row r="83" spans="1:4" x14ac:dyDescent="0.2">
      <c r="A83" s="1315"/>
      <c r="B83" s="2035" t="s">
        <v>2090</v>
      </c>
      <c r="C83" s="1319">
        <f>C82+1</f>
        <v>29</v>
      </c>
      <c r="D83" s="1327" t="s">
        <v>1432</v>
      </c>
    </row>
    <row r="84" spans="1:4" x14ac:dyDescent="0.2">
      <c r="A84" s="1315"/>
      <c r="B84" s="2035" t="s">
        <v>2090</v>
      </c>
      <c r="C84" s="1319">
        <f>C83+1</f>
        <v>30</v>
      </c>
      <c r="D84" s="1318" t="s">
        <v>1431</v>
      </c>
    </row>
    <row r="85" spans="1:4" x14ac:dyDescent="0.2">
      <c r="A85" s="1315"/>
      <c r="B85" s="2035" t="s">
        <v>2090</v>
      </c>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6"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Mount Vernon SD 80</v>
      </c>
      <c r="B1" s="2478"/>
      <c r="C1" s="2478"/>
      <c r="D1" s="2478"/>
      <c r="E1" s="2478"/>
    </row>
    <row r="2" spans="1:5" x14ac:dyDescent="0.2">
      <c r="A2" s="2479">
        <f>'Single Audit Cover'!E7</f>
        <v>13041080002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4819424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96154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-251988</v>
      </c>
    </row>
    <row r="19" spans="1:4" ht="13.5" thickBot="1" x14ac:dyDescent="0.25">
      <c r="A19" s="1359" t="s">
        <v>1498</v>
      </c>
      <c r="D19" s="1358">
        <f>SUM(D10:D17)</f>
        <v>4663590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4663590</v>
      </c>
    </row>
    <row r="33" spans="1:4" x14ac:dyDescent="0.2">
      <c r="D33" s="1355"/>
    </row>
    <row r="34" spans="1:4" x14ac:dyDescent="0.2">
      <c r="A34" s="1346" t="s">
        <v>1495</v>
      </c>
    </row>
    <row r="35" spans="1:4" x14ac:dyDescent="0.2">
      <c r="A35" s="1346" t="s">
        <v>1494</v>
      </c>
      <c r="B35" s="1348" t="s">
        <v>1493</v>
      </c>
      <c r="D35" s="1354">
        <f>' SEFA'!F88</f>
        <v>4663590</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4663590</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209"/>
  <sheetViews>
    <sheetView showGridLines="0" view="pageBreakPreview" zoomScaleNormal="110" zoomScaleSheetLayoutView="100" workbookViewId="0">
      <pane xSplit="1" ySplit="9" topLeftCell="B79" activePane="bottomRight" state="frozen"/>
      <selection pane="topRight" activeCell="B1" sqref="B1"/>
      <selection pane="bottomLeft" activeCell="A10" sqref="A10"/>
      <selection pane="bottomRight" activeCell="K41" sqref="K41"/>
    </sheetView>
  </sheetViews>
  <sheetFormatPr defaultColWidth="33.5703125" defaultRowHeight="12.75" x14ac:dyDescent="0.2"/>
  <cols>
    <col min="1" max="1" width="0.140625" style="1367" customWidth="1"/>
    <col min="2" max="2" width="46" style="1367" customWidth="1"/>
    <col min="3" max="3" width="8.7109375" style="1370" customWidth="1"/>
    <col min="4" max="4" width="16" style="1369" customWidth="1"/>
    <col min="5" max="5" width="13" style="1367" customWidth="1"/>
    <col min="6" max="6" width="13.7109375" style="1367" customWidth="1"/>
    <col min="7" max="7" width="13" style="1368" customWidth="1"/>
    <col min="8" max="8" width="13.140625" style="1368" customWidth="1"/>
    <col min="9" max="9" width="12.140625" style="1368" customWidth="1"/>
    <col min="10" max="10" width="12.42578125" style="1368" customWidth="1"/>
    <col min="11" max="11" width="12.5703125" style="1367" customWidth="1"/>
    <col min="12" max="12" width="2.7109375" style="1367" customWidth="1"/>
    <col min="13" max="16384" width="33.5703125" style="1367"/>
  </cols>
  <sheetData>
    <row r="1" spans="2:12" ht="11.85" customHeight="1" x14ac:dyDescent="0.2">
      <c r="B1" s="2482" t="str">
        <f>'Single Audit Cover'!A7</f>
        <v>Mount Vernon SD 80</v>
      </c>
      <c r="C1" s="2483"/>
      <c r="D1" s="2483"/>
      <c r="E1" s="2483"/>
      <c r="F1" s="2483"/>
      <c r="G1" s="2483"/>
      <c r="H1" s="2483"/>
      <c r="I1" s="2483"/>
      <c r="J1" s="2483"/>
      <c r="K1" s="2483"/>
    </row>
    <row r="2" spans="2:12" ht="15" x14ac:dyDescent="0.2">
      <c r="B2" s="2484">
        <f>'Single Audit Cover'!E7</f>
        <v>13041080002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2135</v>
      </c>
      <c r="C10" s="1394"/>
      <c r="D10" s="1393"/>
      <c r="E10" s="1392"/>
      <c r="F10" s="1392"/>
      <c r="G10" s="1392"/>
      <c r="H10" s="1392"/>
      <c r="I10" s="1392"/>
      <c r="J10" s="1392"/>
      <c r="K10" s="1392"/>
    </row>
    <row r="11" spans="2:12" ht="20.100000000000001" customHeight="1" x14ac:dyDescent="0.2">
      <c r="B11" s="1391" t="s">
        <v>2136</v>
      </c>
      <c r="C11" s="1390"/>
      <c r="D11" s="1389"/>
      <c r="E11" s="1388"/>
      <c r="F11" s="1388"/>
      <c r="G11" s="1388"/>
      <c r="H11" s="1388"/>
      <c r="I11" s="1388"/>
      <c r="J11" s="1388"/>
      <c r="K11" s="1388"/>
    </row>
    <row r="12" spans="2:12" ht="20.100000000000001" customHeight="1" x14ac:dyDescent="0.2">
      <c r="B12" s="1391" t="s">
        <v>2137</v>
      </c>
      <c r="C12" s="1390" t="s">
        <v>2138</v>
      </c>
      <c r="D12" s="1389" t="s">
        <v>2139</v>
      </c>
      <c r="E12" s="1388">
        <v>24142</v>
      </c>
      <c r="F12" s="1388">
        <v>5692</v>
      </c>
      <c r="G12" s="1388">
        <v>29074</v>
      </c>
      <c r="H12" s="1388">
        <v>760</v>
      </c>
      <c r="I12" s="1388"/>
      <c r="J12" s="1388">
        <f>SUM(G12:I12)</f>
        <v>29834</v>
      </c>
      <c r="K12" s="1388">
        <v>29834</v>
      </c>
    </row>
    <row r="13" spans="2:12" ht="20.100000000000001" customHeight="1" x14ac:dyDescent="0.2">
      <c r="B13" s="1391" t="s">
        <v>2137</v>
      </c>
      <c r="C13" s="1390" t="s">
        <v>2138</v>
      </c>
      <c r="D13" s="1389" t="s">
        <v>2140</v>
      </c>
      <c r="E13" s="1388"/>
      <c r="F13" s="1388">
        <v>27574</v>
      </c>
      <c r="G13" s="1388"/>
      <c r="H13" s="1388">
        <v>28432</v>
      </c>
      <c r="I13" s="1388"/>
      <c r="J13" s="1388">
        <f>SUM(G13:I13)</f>
        <v>28432</v>
      </c>
      <c r="K13" s="1388">
        <v>30273</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2141</v>
      </c>
      <c r="C15" s="1390" t="s">
        <v>2142</v>
      </c>
      <c r="D15" s="1389" t="s">
        <v>2143</v>
      </c>
      <c r="E15" s="1388">
        <v>84371</v>
      </c>
      <c r="F15" s="1388">
        <v>25490</v>
      </c>
      <c r="G15" s="1388">
        <v>91632</v>
      </c>
      <c r="H15" s="1388">
        <v>18229</v>
      </c>
      <c r="I15" s="1388"/>
      <c r="J15" s="1388">
        <f>SUM(G15:I15)</f>
        <v>109861</v>
      </c>
      <c r="K15" s="1388">
        <v>110250</v>
      </c>
    </row>
    <row r="16" spans="2:12" ht="20.100000000000001" customHeight="1" x14ac:dyDescent="0.2">
      <c r="B16" s="1391" t="s">
        <v>2141</v>
      </c>
      <c r="C16" s="1390" t="s">
        <v>2142</v>
      </c>
      <c r="D16" s="1389" t="s">
        <v>2144</v>
      </c>
      <c r="E16" s="1388">
        <v>110629</v>
      </c>
      <c r="F16" s="1388">
        <v>95185</v>
      </c>
      <c r="G16" s="1388">
        <v>139257</v>
      </c>
      <c r="H16" s="1388">
        <v>66557</v>
      </c>
      <c r="I16" s="1388"/>
      <c r="J16" s="1388">
        <f t="shared" ref="J16:J28" si="0">SUM(G16:I16)</f>
        <v>205814</v>
      </c>
      <c r="K16" s="1388">
        <v>270000</v>
      </c>
    </row>
    <row r="17" spans="2:11" ht="20.100000000000001" customHeight="1" x14ac:dyDescent="0.2">
      <c r="B17" s="1391" t="s">
        <v>2141</v>
      </c>
      <c r="C17" s="1390" t="s">
        <v>2142</v>
      </c>
      <c r="D17" s="1389" t="s">
        <v>2145</v>
      </c>
      <c r="E17" s="1388"/>
      <c r="F17" s="1388">
        <v>74962</v>
      </c>
      <c r="G17" s="1388"/>
      <c r="H17" s="1388">
        <v>77929</v>
      </c>
      <c r="I17" s="1388">
        <v>4758</v>
      </c>
      <c r="J17" s="1388">
        <f t="shared" si="0"/>
        <v>82687</v>
      </c>
      <c r="K17" s="1388">
        <v>82688</v>
      </c>
    </row>
    <row r="18" spans="2:11" ht="20.100000000000001" customHeight="1" x14ac:dyDescent="0.2">
      <c r="B18" s="1391" t="s">
        <v>2141</v>
      </c>
      <c r="C18" s="1390" t="s">
        <v>2142</v>
      </c>
      <c r="D18" s="1389" t="s">
        <v>2146</v>
      </c>
      <c r="E18" s="1388"/>
      <c r="F18" s="1388">
        <v>173126</v>
      </c>
      <c r="G18" s="1388"/>
      <c r="H18" s="1388">
        <v>189271</v>
      </c>
      <c r="I18" s="1388">
        <v>80729</v>
      </c>
      <c r="J18" s="1388">
        <f t="shared" si="0"/>
        <v>270000</v>
      </c>
      <c r="K18" s="1388">
        <v>270000</v>
      </c>
    </row>
    <row r="19" spans="2:11" ht="20.100000000000001" customHeight="1" x14ac:dyDescent="0.2">
      <c r="B19" s="1391"/>
      <c r="C19" s="1390"/>
      <c r="D19" s="1389"/>
      <c r="E19" s="1388"/>
      <c r="F19" s="1388"/>
      <c r="G19" s="1388"/>
      <c r="H19" s="1388"/>
      <c r="I19" s="1388"/>
      <c r="J19" s="1388"/>
      <c r="K19" s="1388"/>
    </row>
    <row r="20" spans="2:11" ht="20.100000000000001" customHeight="1" x14ac:dyDescent="0.2">
      <c r="B20" s="1391" t="s">
        <v>2147</v>
      </c>
      <c r="C20" s="1390" t="s">
        <v>2148</v>
      </c>
      <c r="D20" s="1389" t="s">
        <v>2149</v>
      </c>
      <c r="E20" s="1388">
        <v>114608</v>
      </c>
      <c r="F20" s="1388">
        <v>37171</v>
      </c>
      <c r="G20" s="1388">
        <v>122285</v>
      </c>
      <c r="H20" s="1388">
        <v>29494</v>
      </c>
      <c r="I20" s="1388"/>
      <c r="J20" s="1388">
        <f t="shared" si="0"/>
        <v>151779</v>
      </c>
      <c r="K20" s="1388">
        <v>196761</v>
      </c>
    </row>
    <row r="21" spans="2:11" ht="20.100000000000001" customHeight="1" x14ac:dyDescent="0.2">
      <c r="B21" s="1391" t="s">
        <v>2147</v>
      </c>
      <c r="C21" s="1390" t="s">
        <v>2148</v>
      </c>
      <c r="D21" s="1389" t="s">
        <v>2150</v>
      </c>
      <c r="E21" s="1388"/>
      <c r="F21" s="1388">
        <v>139467</v>
      </c>
      <c r="G21" s="1388"/>
      <c r="H21" s="1388">
        <v>159670</v>
      </c>
      <c r="I21" s="1388"/>
      <c r="J21" s="1388">
        <f t="shared" si="0"/>
        <v>159670</v>
      </c>
      <c r="K21" s="1388">
        <v>219047</v>
      </c>
    </row>
    <row r="22" spans="2:11" ht="20.100000000000001" customHeight="1" x14ac:dyDescent="0.2">
      <c r="B22" s="1391"/>
      <c r="C22" s="1390"/>
      <c r="D22" s="1389"/>
      <c r="E22" s="1388"/>
      <c r="F22" s="1388"/>
      <c r="G22" s="1388"/>
      <c r="H22" s="1388"/>
      <c r="I22" s="1388"/>
      <c r="J22" s="1388"/>
      <c r="K22" s="1388"/>
    </row>
    <row r="23" spans="2:11" ht="20.100000000000001" customHeight="1" x14ac:dyDescent="0.2">
      <c r="B23" s="1391" t="s">
        <v>2151</v>
      </c>
      <c r="C23" s="1390" t="s">
        <v>2153</v>
      </c>
      <c r="D23" s="1389" t="s">
        <v>2154</v>
      </c>
      <c r="E23" s="1388">
        <v>634189</v>
      </c>
      <c r="F23" s="1388">
        <v>104230</v>
      </c>
      <c r="G23" s="1388">
        <v>640427</v>
      </c>
      <c r="H23" s="1388">
        <v>97992</v>
      </c>
      <c r="I23" s="1388"/>
      <c r="J23" s="1388">
        <f t="shared" si="0"/>
        <v>738419</v>
      </c>
      <c r="K23" s="1388">
        <v>873942</v>
      </c>
    </row>
    <row r="24" spans="2:11" ht="20.100000000000001" customHeight="1" x14ac:dyDescent="0.2">
      <c r="B24" s="1391" t="s">
        <v>2151</v>
      </c>
      <c r="C24" s="1390" t="s">
        <v>2153</v>
      </c>
      <c r="D24" s="1389" t="s">
        <v>2155</v>
      </c>
      <c r="E24" s="1389"/>
      <c r="F24" s="1388">
        <v>775819</v>
      </c>
      <c r="G24" s="1388"/>
      <c r="H24" s="1388">
        <v>778830</v>
      </c>
      <c r="I24" s="1388"/>
      <c r="J24" s="1388">
        <f t="shared" si="0"/>
        <v>778830</v>
      </c>
      <c r="K24" s="1388">
        <v>946104</v>
      </c>
    </row>
    <row r="25" spans="2:11" ht="20.100000000000001" customHeight="1" x14ac:dyDescent="0.2">
      <c r="B25" s="1391" t="s">
        <v>2152</v>
      </c>
      <c r="C25" s="1390" t="s">
        <v>2153</v>
      </c>
      <c r="D25" s="1389" t="s">
        <v>2156</v>
      </c>
      <c r="E25" s="1388">
        <v>14415</v>
      </c>
      <c r="F25" s="1388">
        <v>2474</v>
      </c>
      <c r="G25" s="1388">
        <v>14551</v>
      </c>
      <c r="H25" s="1388">
        <v>2338</v>
      </c>
      <c r="I25" s="1388"/>
      <c r="J25" s="1388">
        <f t="shared" si="0"/>
        <v>16889</v>
      </c>
      <c r="K25" s="1388">
        <v>17120</v>
      </c>
    </row>
    <row r="26" spans="2:11" ht="20.100000000000001" customHeight="1" x14ac:dyDescent="0.2">
      <c r="B26" s="1391" t="s">
        <v>2152</v>
      </c>
      <c r="C26" s="1390" t="s">
        <v>2153</v>
      </c>
      <c r="D26" s="1389" t="s">
        <v>2157</v>
      </c>
      <c r="E26" s="1389"/>
      <c r="F26" s="1388">
        <v>15958</v>
      </c>
      <c r="G26" s="1388"/>
      <c r="H26" s="1388">
        <v>15957</v>
      </c>
      <c r="I26" s="1388"/>
      <c r="J26" s="1388">
        <f t="shared" si="0"/>
        <v>15957</v>
      </c>
      <c r="K26" s="1388">
        <v>16559</v>
      </c>
    </row>
    <row r="27" spans="2:11" ht="20.100000000000001" customHeight="1" x14ac:dyDescent="0.2">
      <c r="B27" s="1391"/>
      <c r="C27" s="1390"/>
      <c r="D27" s="1389"/>
      <c r="E27" s="1388"/>
      <c r="F27" s="1388"/>
      <c r="G27" s="1388"/>
      <c r="H27" s="1388"/>
      <c r="I27" s="1388"/>
      <c r="J27" s="1388"/>
      <c r="K27" s="1388"/>
    </row>
    <row r="28" spans="2:11" ht="20.100000000000001" customHeight="1" x14ac:dyDescent="0.2">
      <c r="B28" s="1391" t="s">
        <v>2158</v>
      </c>
      <c r="C28" s="1390" t="s">
        <v>2159</v>
      </c>
      <c r="D28" s="1389" t="s">
        <v>2160</v>
      </c>
      <c r="E28" s="1388"/>
      <c r="F28" s="1388">
        <v>155912</v>
      </c>
      <c r="G28" s="1388"/>
      <c r="H28" s="1388">
        <v>159610</v>
      </c>
      <c r="I28" s="1388"/>
      <c r="J28" s="1388">
        <f t="shared" si="0"/>
        <v>159610</v>
      </c>
      <c r="K28" s="1388">
        <v>210660</v>
      </c>
    </row>
    <row r="29" spans="2:11" ht="20.100000000000001" customHeight="1" x14ac:dyDescent="0.2">
      <c r="B29" s="1391"/>
      <c r="C29" s="1390"/>
      <c r="D29" s="1389"/>
      <c r="E29" s="1388"/>
      <c r="F29" s="1388"/>
      <c r="G29" s="1388"/>
      <c r="H29" s="1388"/>
      <c r="I29" s="1388"/>
      <c r="J29" s="1388"/>
      <c r="K29" s="1388"/>
    </row>
    <row r="30" spans="2:11" ht="20.100000000000001" customHeight="1" x14ac:dyDescent="0.2">
      <c r="B30" s="1391" t="s">
        <v>2161</v>
      </c>
      <c r="C30" s="1390"/>
      <c r="D30" s="1389"/>
      <c r="E30" s="1388">
        <f t="shared" ref="E30:K30" si="1">SUM(E10:E29)</f>
        <v>982354</v>
      </c>
      <c r="F30" s="1388">
        <f t="shared" si="1"/>
        <v>1633060</v>
      </c>
      <c r="G30" s="1388">
        <f t="shared" si="1"/>
        <v>1037226</v>
      </c>
      <c r="H30" s="1388">
        <f t="shared" si="1"/>
        <v>1625069</v>
      </c>
      <c r="I30" s="1388">
        <f t="shared" si="1"/>
        <v>85487</v>
      </c>
      <c r="J30" s="1388">
        <f t="shared" si="1"/>
        <v>2747782</v>
      </c>
      <c r="K30" s="1388">
        <f t="shared" si="1"/>
        <v>3273238</v>
      </c>
    </row>
    <row r="31" spans="2:11" ht="20.100000000000001" customHeight="1" x14ac:dyDescent="0.2">
      <c r="B31" s="1391"/>
      <c r="C31" s="1390"/>
      <c r="D31" s="1389"/>
      <c r="E31" s="1388"/>
      <c r="F31" s="1388"/>
      <c r="G31" s="1388"/>
      <c r="H31" s="1388"/>
      <c r="I31" s="1388"/>
      <c r="J31" s="1388"/>
      <c r="K31" s="1388"/>
    </row>
    <row r="32" spans="2:11" ht="20.100000000000001" customHeight="1" x14ac:dyDescent="0.2">
      <c r="B32" s="1391" t="s">
        <v>2135</v>
      </c>
      <c r="C32" s="1390"/>
      <c r="D32" s="1389"/>
      <c r="E32" s="1388"/>
      <c r="F32" s="1388"/>
      <c r="G32" s="1388"/>
      <c r="H32" s="1388"/>
      <c r="I32" s="1388"/>
      <c r="J32" s="1388"/>
      <c r="K32" s="1388"/>
    </row>
    <row r="33" spans="2:11" ht="20.100000000000001" customHeight="1" x14ac:dyDescent="0.2">
      <c r="B33" s="1391" t="s">
        <v>2162</v>
      </c>
      <c r="C33" s="1390"/>
      <c r="D33" s="1389"/>
      <c r="E33" s="1388"/>
      <c r="F33" s="1388"/>
      <c r="G33" s="1388"/>
      <c r="H33" s="1388"/>
      <c r="I33" s="1388"/>
      <c r="J33" s="1388"/>
      <c r="K33" s="1388"/>
    </row>
    <row r="34" spans="2:11" ht="20.100000000000001" customHeight="1" x14ac:dyDescent="0.2">
      <c r="B34" s="1391" t="s">
        <v>2165</v>
      </c>
      <c r="C34" s="1390" t="s">
        <v>2163</v>
      </c>
      <c r="D34" s="1389" t="s">
        <v>2164</v>
      </c>
      <c r="E34" s="1388">
        <v>101142</v>
      </c>
      <c r="F34" s="1388">
        <v>4968</v>
      </c>
      <c r="G34" s="1388">
        <v>106110</v>
      </c>
      <c r="H34" s="1388"/>
      <c r="I34" s="1388"/>
      <c r="J34" s="1388">
        <f t="shared" ref="J34:J35" si="2">SUM(G34:I34)</f>
        <v>106110</v>
      </c>
      <c r="K34" s="1388">
        <v>106110</v>
      </c>
    </row>
    <row r="35" spans="2:11" ht="20.100000000000001" customHeight="1" x14ac:dyDescent="0.2">
      <c r="B35" s="1391" t="s">
        <v>2165</v>
      </c>
      <c r="C35" s="1390" t="s">
        <v>2163</v>
      </c>
      <c r="D35" s="1389" t="s">
        <v>2166</v>
      </c>
      <c r="E35" s="1388"/>
      <c r="F35" s="1388">
        <v>118624</v>
      </c>
      <c r="G35" s="1388"/>
      <c r="H35" s="1388">
        <v>110282</v>
      </c>
      <c r="I35" s="1388">
        <v>8342</v>
      </c>
      <c r="J35" s="1388">
        <f t="shared" si="2"/>
        <v>118624</v>
      </c>
      <c r="K35" s="1388">
        <v>120204</v>
      </c>
    </row>
    <row r="36" spans="2:11" ht="20.100000000000001" customHeight="1" x14ac:dyDescent="0.2">
      <c r="B36" s="1391"/>
      <c r="C36" s="1390"/>
      <c r="D36" s="1389"/>
      <c r="E36" s="1388"/>
      <c r="F36" s="1388"/>
      <c r="G36" s="1388"/>
      <c r="H36" s="1388"/>
      <c r="I36" s="1388"/>
      <c r="J36" s="1388"/>
      <c r="K36" s="1388"/>
    </row>
    <row r="37" spans="2:11" ht="20.100000000000001" customHeight="1" x14ac:dyDescent="0.2">
      <c r="B37" s="1391"/>
      <c r="C37" s="1390"/>
      <c r="D37" s="1389"/>
      <c r="E37" s="1388"/>
      <c r="F37" s="1388"/>
      <c r="G37" s="1388"/>
      <c r="H37" s="1388"/>
      <c r="I37" s="1388"/>
      <c r="J37" s="1388"/>
      <c r="K37" s="1388"/>
    </row>
    <row r="38" spans="2:11" ht="20.100000000000001" customHeight="1" x14ac:dyDescent="0.2">
      <c r="B38" s="1391" t="s">
        <v>2218</v>
      </c>
      <c r="C38" s="1390" t="s">
        <v>2219</v>
      </c>
      <c r="D38" s="1389" t="s">
        <v>2220</v>
      </c>
      <c r="E38" s="1388">
        <v>703</v>
      </c>
      <c r="F38" s="1388"/>
      <c r="G38" s="1388">
        <v>703</v>
      </c>
      <c r="H38" s="1388"/>
      <c r="I38" s="1388"/>
      <c r="J38" s="1388">
        <v>703</v>
      </c>
      <c r="K38" s="1388">
        <v>703</v>
      </c>
    </row>
    <row r="39" spans="2:11" ht="20.100000000000001" customHeight="1" x14ac:dyDescent="0.2">
      <c r="B39" s="1391"/>
      <c r="C39" s="1390"/>
      <c r="D39" s="1389"/>
      <c r="E39" s="1388"/>
      <c r="F39" s="1388"/>
      <c r="G39" s="1388"/>
      <c r="H39" s="1388"/>
      <c r="I39" s="1388"/>
      <c r="J39" s="1388"/>
      <c r="K39" s="1388"/>
    </row>
    <row r="40" spans="2:11" ht="20.100000000000001" customHeight="1" x14ac:dyDescent="0.2">
      <c r="B40" s="1391" t="s">
        <v>2167</v>
      </c>
      <c r="C40" s="1390"/>
      <c r="D40" s="1389"/>
      <c r="E40" s="1388">
        <f t="shared" ref="E40:K40" si="3">SUM(E34:E38)</f>
        <v>101845</v>
      </c>
      <c r="F40" s="1388">
        <f t="shared" si="3"/>
        <v>123592</v>
      </c>
      <c r="G40" s="1388">
        <f t="shared" si="3"/>
        <v>106813</v>
      </c>
      <c r="H40" s="1388">
        <f t="shared" si="3"/>
        <v>110282</v>
      </c>
      <c r="I40" s="1388">
        <f t="shared" si="3"/>
        <v>8342</v>
      </c>
      <c r="J40" s="1388">
        <f t="shared" si="3"/>
        <v>225437</v>
      </c>
      <c r="K40" s="1388">
        <f t="shared" si="3"/>
        <v>227017</v>
      </c>
    </row>
    <row r="41" spans="2:11" ht="20.100000000000001" customHeight="1" x14ac:dyDescent="0.2">
      <c r="B41" s="1391"/>
      <c r="C41" s="1390"/>
      <c r="D41" s="1389"/>
      <c r="E41" s="1388"/>
      <c r="F41" s="1388"/>
      <c r="G41" s="1388"/>
      <c r="H41" s="1388"/>
      <c r="I41" s="1388"/>
      <c r="J41" s="1388"/>
      <c r="K41" s="1388"/>
    </row>
    <row r="42" spans="2:11" ht="20.100000000000001" customHeight="1" x14ac:dyDescent="0.2">
      <c r="B42" s="1391" t="s">
        <v>2135</v>
      </c>
      <c r="C42" s="1390"/>
      <c r="D42" s="1389"/>
      <c r="E42" s="1388"/>
      <c r="F42" s="1388"/>
      <c r="G42" s="1388"/>
      <c r="H42" s="1388"/>
      <c r="I42" s="1388"/>
      <c r="J42" s="1388"/>
      <c r="K42" s="1388"/>
    </row>
    <row r="43" spans="2:11" ht="20.100000000000001" customHeight="1" x14ac:dyDescent="0.2">
      <c r="B43" s="1391" t="s">
        <v>2168</v>
      </c>
      <c r="C43" s="1390">
        <v>84.040999999999997</v>
      </c>
      <c r="D43" s="1389" t="s">
        <v>2169</v>
      </c>
      <c r="E43" s="1388"/>
      <c r="F43" s="1388">
        <v>1253</v>
      </c>
      <c r="G43" s="1388"/>
      <c r="H43" s="1388">
        <v>1253</v>
      </c>
      <c r="I43" s="1388"/>
      <c r="J43" s="1388">
        <v>1253</v>
      </c>
      <c r="K43" s="1388" t="s">
        <v>2170</v>
      </c>
    </row>
    <row r="44" spans="2:11" ht="20.100000000000001" customHeight="1" x14ac:dyDescent="0.2">
      <c r="B44" s="1391"/>
      <c r="C44" s="1390"/>
      <c r="D44" s="1389"/>
      <c r="E44" s="1388"/>
      <c r="F44" s="1388"/>
      <c r="G44" s="1388"/>
      <c r="H44" s="1388"/>
      <c r="I44" s="1388"/>
      <c r="J44" s="1388"/>
      <c r="K44" s="1388"/>
    </row>
    <row r="45" spans="2:11" ht="20.100000000000001" customHeight="1" x14ac:dyDescent="0.2">
      <c r="B45" s="1391" t="s">
        <v>2171</v>
      </c>
      <c r="C45" s="1390"/>
      <c r="D45" s="1389"/>
      <c r="E45" s="1388"/>
      <c r="F45" s="1388">
        <f>SUM(F43:F44)</f>
        <v>1253</v>
      </c>
      <c r="G45" s="1388"/>
      <c r="H45" s="1388">
        <f>SUM(H43:H44)</f>
        <v>1253</v>
      </c>
      <c r="I45" s="1388"/>
      <c r="J45" s="1388">
        <f>SUM(J43:J44)</f>
        <v>1253</v>
      </c>
      <c r="K45" s="1388"/>
    </row>
    <row r="46" spans="2:11" ht="20.100000000000001" customHeight="1" x14ac:dyDescent="0.2">
      <c r="B46" s="1391"/>
      <c r="C46" s="1390"/>
      <c r="D46" s="1389"/>
      <c r="E46" s="1388"/>
      <c r="F46" s="1388"/>
      <c r="G46" s="1388"/>
      <c r="H46" s="1388"/>
      <c r="I46" s="1388"/>
      <c r="J46" s="1388"/>
      <c r="K46" s="1388"/>
    </row>
    <row r="47" spans="2:11" ht="20.100000000000001" customHeight="1" x14ac:dyDescent="0.2">
      <c r="B47" s="1391" t="s">
        <v>2172</v>
      </c>
      <c r="C47" s="1390"/>
      <c r="D47" s="1389"/>
      <c r="E47" s="1388"/>
      <c r="F47" s="1388"/>
      <c r="G47" s="1388"/>
      <c r="H47" s="1388"/>
      <c r="I47" s="1388"/>
      <c r="J47" s="1388"/>
      <c r="K47" s="1388"/>
    </row>
    <row r="48" spans="2:11" ht="20.100000000000001" customHeight="1" x14ac:dyDescent="0.2">
      <c r="B48" s="1391" t="s">
        <v>2136</v>
      </c>
      <c r="C48" s="1390"/>
      <c r="D48" s="1389"/>
      <c r="E48" s="1388"/>
      <c r="F48" s="1388"/>
      <c r="G48" s="1388"/>
      <c r="H48" s="1388"/>
      <c r="I48" s="1388"/>
      <c r="J48" s="1388"/>
      <c r="K48" s="1388"/>
    </row>
    <row r="49" spans="2:11" ht="20.100000000000001" customHeight="1" x14ac:dyDescent="0.2">
      <c r="B49" s="1391" t="s">
        <v>2173</v>
      </c>
      <c r="C49" s="1390"/>
      <c r="D49" s="1389"/>
      <c r="E49" s="1388"/>
      <c r="F49" s="1388"/>
      <c r="G49" s="1388"/>
      <c r="H49" s="1388"/>
      <c r="I49" s="1388"/>
      <c r="J49" s="1388"/>
      <c r="K49" s="1388"/>
    </row>
    <row r="50" spans="2:11" ht="20.100000000000001" customHeight="1" x14ac:dyDescent="0.2">
      <c r="B50" s="1391" t="s">
        <v>2174</v>
      </c>
      <c r="C50" s="1390">
        <v>10.555</v>
      </c>
      <c r="D50" s="1389" t="s">
        <v>2180</v>
      </c>
      <c r="E50" s="1388">
        <v>637554</v>
      </c>
      <c r="F50" s="1388">
        <v>165345</v>
      </c>
      <c r="G50" s="1388">
        <v>666168</v>
      </c>
      <c r="H50" s="1388">
        <v>136731</v>
      </c>
      <c r="I50" s="1388"/>
      <c r="J50" s="1388">
        <f>SUM(G50:I50)</f>
        <v>802899</v>
      </c>
      <c r="K50" s="1388" t="s">
        <v>2170</v>
      </c>
    </row>
    <row r="51" spans="2:11" ht="20.100000000000001" customHeight="1" x14ac:dyDescent="0.2">
      <c r="B51" s="1391" t="s">
        <v>2174</v>
      </c>
      <c r="C51" s="1390">
        <v>10.555</v>
      </c>
      <c r="D51" s="1389" t="s">
        <v>2181</v>
      </c>
      <c r="E51" s="1388"/>
      <c r="F51" s="1388">
        <v>663727</v>
      </c>
      <c r="G51" s="1388"/>
      <c r="H51" s="1388">
        <v>673193</v>
      </c>
      <c r="I51" s="1388"/>
      <c r="J51" s="1388">
        <f t="shared" ref="J51:J56" si="4">SUM(G51:I51)</f>
        <v>673193</v>
      </c>
      <c r="K51" s="1388" t="s">
        <v>2170</v>
      </c>
    </row>
    <row r="52" spans="2:11" ht="20.100000000000001" customHeight="1" x14ac:dyDescent="0.2">
      <c r="B52" s="1391" t="s">
        <v>2175</v>
      </c>
      <c r="C52" s="1390">
        <v>10.555</v>
      </c>
      <c r="D52" s="1389" t="s">
        <v>2170</v>
      </c>
      <c r="E52" s="1388"/>
      <c r="F52" s="1388">
        <v>50545</v>
      </c>
      <c r="G52" s="1388"/>
      <c r="H52" s="1388">
        <v>50545</v>
      </c>
      <c r="I52" s="1388"/>
      <c r="J52" s="1388">
        <f t="shared" si="4"/>
        <v>50545</v>
      </c>
      <c r="K52" s="1388" t="s">
        <v>2170</v>
      </c>
    </row>
    <row r="53" spans="2:11" ht="20.100000000000001" customHeight="1" x14ac:dyDescent="0.2">
      <c r="B53" s="1391" t="s">
        <v>2176</v>
      </c>
      <c r="C53" s="1390">
        <v>10.555</v>
      </c>
      <c r="D53" s="1389" t="s">
        <v>2170</v>
      </c>
      <c r="E53" s="1388"/>
      <c r="F53" s="1388">
        <v>45609</v>
      </c>
      <c r="G53" s="1388"/>
      <c r="H53" s="1388">
        <v>45609</v>
      </c>
      <c r="I53" s="1388"/>
      <c r="J53" s="1388">
        <f t="shared" si="4"/>
        <v>45609</v>
      </c>
      <c r="K53" s="1388" t="s">
        <v>2170</v>
      </c>
    </row>
    <row r="54" spans="2:11" ht="20.100000000000001" customHeight="1" x14ac:dyDescent="0.2">
      <c r="B54" s="1391"/>
      <c r="C54" s="1390"/>
      <c r="D54" s="1389"/>
      <c r="E54" s="1388"/>
      <c r="F54" s="1388"/>
      <c r="G54" s="1388"/>
      <c r="H54" s="1388"/>
      <c r="I54" s="1388"/>
      <c r="J54" s="1388"/>
      <c r="K54" s="1388"/>
    </row>
    <row r="55" spans="2:11" ht="20.100000000000001" customHeight="1" x14ac:dyDescent="0.2">
      <c r="B55" s="1391" t="s">
        <v>2177</v>
      </c>
      <c r="C55" s="1390">
        <v>10.553000000000001</v>
      </c>
      <c r="D55" s="1389" t="s">
        <v>2178</v>
      </c>
      <c r="E55" s="1388">
        <v>254816</v>
      </c>
      <c r="F55" s="1388">
        <v>66618</v>
      </c>
      <c r="G55" s="1388">
        <v>265280</v>
      </c>
      <c r="H55" s="1388">
        <v>56154</v>
      </c>
      <c r="I55" s="1388"/>
      <c r="J55" s="1388">
        <f t="shared" si="4"/>
        <v>321434</v>
      </c>
      <c r="K55" s="1388" t="s">
        <v>2170</v>
      </c>
    </row>
    <row r="56" spans="2:11" ht="20.100000000000001" customHeight="1" x14ac:dyDescent="0.2">
      <c r="B56" s="1391" t="s">
        <v>2177</v>
      </c>
      <c r="C56" s="1390">
        <v>10.553000000000001</v>
      </c>
      <c r="D56" s="1389" t="s">
        <v>2179</v>
      </c>
      <c r="E56" s="1388"/>
      <c r="F56" s="1388">
        <v>263402</v>
      </c>
      <c r="G56" s="1388"/>
      <c r="H56" s="1388">
        <v>266769</v>
      </c>
      <c r="I56" s="1388"/>
      <c r="J56" s="1388">
        <f t="shared" si="4"/>
        <v>266769</v>
      </c>
      <c r="K56" s="1388" t="s">
        <v>2170</v>
      </c>
    </row>
    <row r="57" spans="2:11" ht="20.100000000000001" customHeight="1" x14ac:dyDescent="0.2">
      <c r="B57" s="1391" t="s">
        <v>2182</v>
      </c>
      <c r="C57" s="1390"/>
      <c r="D57" s="1389"/>
      <c r="E57" s="1388">
        <f>SUM(E50:E56)</f>
        <v>892370</v>
      </c>
      <c r="F57" s="1388">
        <f>SUM(F50:F56)</f>
        <v>1255246</v>
      </c>
      <c r="G57" s="1388">
        <f>SUM(G50:G56)</f>
        <v>931448</v>
      </c>
      <c r="H57" s="1388">
        <f>SUM(H50:H56)</f>
        <v>1229001</v>
      </c>
      <c r="I57" s="1388"/>
      <c r="J57" s="1388">
        <f>SUM(J50:J56)</f>
        <v>2160449</v>
      </c>
      <c r="K57" s="1388"/>
    </row>
    <row r="58" spans="2:11" ht="20.100000000000001" customHeight="1" x14ac:dyDescent="0.2">
      <c r="B58" s="1391"/>
      <c r="C58" s="1390"/>
      <c r="D58" s="1389"/>
      <c r="E58" s="1388"/>
      <c r="F58" s="1388"/>
      <c r="G58" s="1388"/>
      <c r="H58" s="1388"/>
      <c r="I58" s="1388"/>
      <c r="J58" s="1388"/>
      <c r="K58" s="1388"/>
    </row>
    <row r="59" spans="2:11" ht="20.100000000000001" customHeight="1" x14ac:dyDescent="0.2">
      <c r="B59" s="1391" t="s">
        <v>2183</v>
      </c>
      <c r="C59" s="1390">
        <v>10.558</v>
      </c>
      <c r="D59" s="1389" t="s">
        <v>2184</v>
      </c>
      <c r="E59" s="1388">
        <v>80497</v>
      </c>
      <c r="F59" s="1388">
        <v>29207</v>
      </c>
      <c r="G59" s="1388">
        <v>83234</v>
      </c>
      <c r="H59" s="1388">
        <v>26470</v>
      </c>
      <c r="I59" s="1388"/>
      <c r="J59" s="1388">
        <f t="shared" ref="J59:J65" si="5">SUM(G59:I59)</f>
        <v>109704</v>
      </c>
      <c r="K59" s="1388" t="s">
        <v>2170</v>
      </c>
    </row>
    <row r="60" spans="2:11" ht="20.100000000000001" customHeight="1" x14ac:dyDescent="0.2">
      <c r="B60" s="1391" t="s">
        <v>2183</v>
      </c>
      <c r="C60" s="1390">
        <v>10.558</v>
      </c>
      <c r="D60" s="1389" t="s">
        <v>2185</v>
      </c>
      <c r="E60" s="1388"/>
      <c r="F60" s="1388">
        <v>97922</v>
      </c>
      <c r="G60" s="1388"/>
      <c r="H60" s="1388">
        <v>97922</v>
      </c>
      <c r="I60" s="1388"/>
      <c r="J60" s="1388">
        <f t="shared" si="5"/>
        <v>97922</v>
      </c>
      <c r="K60" s="1388" t="s">
        <v>2170</v>
      </c>
    </row>
    <row r="61" spans="2:11" ht="20.100000000000001" customHeight="1" x14ac:dyDescent="0.2">
      <c r="B61" s="1391"/>
      <c r="C61" s="1390"/>
      <c r="D61" s="1389"/>
      <c r="E61" s="1388"/>
      <c r="F61" s="1388"/>
      <c r="G61" s="1388"/>
      <c r="H61" s="1388"/>
      <c r="I61" s="1388"/>
      <c r="J61" s="1388"/>
      <c r="K61" s="1388"/>
    </row>
    <row r="62" spans="2:11" ht="20.100000000000001" customHeight="1" x14ac:dyDescent="0.2">
      <c r="B62" s="1391" t="s">
        <v>2186</v>
      </c>
      <c r="C62" s="1390">
        <v>10.582000000000001</v>
      </c>
      <c r="D62" s="1389" t="s">
        <v>2187</v>
      </c>
      <c r="E62" s="1388">
        <v>9616</v>
      </c>
      <c r="F62" s="1388"/>
      <c r="G62" s="1388">
        <v>9616</v>
      </c>
      <c r="H62" s="1388"/>
      <c r="I62" s="1388"/>
      <c r="J62" s="1388">
        <f t="shared" si="5"/>
        <v>9616</v>
      </c>
      <c r="K62" s="1388" t="s">
        <v>2170</v>
      </c>
    </row>
    <row r="63" spans="2:11" ht="20.100000000000001" customHeight="1" x14ac:dyDescent="0.2">
      <c r="B63" s="1391" t="s">
        <v>2186</v>
      </c>
      <c r="C63" s="1390">
        <v>10.582000000000001</v>
      </c>
      <c r="D63" s="1389" t="s">
        <v>2188</v>
      </c>
      <c r="E63" s="1388">
        <v>54894</v>
      </c>
      <c r="F63" s="1388">
        <v>2230</v>
      </c>
      <c r="G63" s="1388">
        <v>54894</v>
      </c>
      <c r="H63" s="1388">
        <v>2230</v>
      </c>
      <c r="I63" s="1388"/>
      <c r="J63" s="1388">
        <f t="shared" si="5"/>
        <v>57124</v>
      </c>
      <c r="K63" s="1388" t="s">
        <v>2170</v>
      </c>
    </row>
    <row r="64" spans="2:11" ht="20.100000000000001" customHeight="1" x14ac:dyDescent="0.2">
      <c r="B64" s="1391" t="s">
        <v>2186</v>
      </c>
      <c r="C64" s="1390">
        <v>10.582000000000001</v>
      </c>
      <c r="D64" s="1389" t="s">
        <v>2189</v>
      </c>
      <c r="E64" s="1388"/>
      <c r="F64" s="1388">
        <v>8346</v>
      </c>
      <c r="G64" s="1388"/>
      <c r="H64" s="1388">
        <v>8346</v>
      </c>
      <c r="I64" s="1388"/>
      <c r="J64" s="1388">
        <f t="shared" si="5"/>
        <v>8346</v>
      </c>
      <c r="K64" s="1388" t="s">
        <v>2170</v>
      </c>
    </row>
    <row r="65" spans="2:11" ht="20.100000000000001" customHeight="1" x14ac:dyDescent="0.2">
      <c r="B65" s="1391" t="s">
        <v>2186</v>
      </c>
      <c r="C65" s="1390">
        <v>10.582000000000001</v>
      </c>
      <c r="D65" s="1389" t="s">
        <v>2190</v>
      </c>
      <c r="E65" s="1388"/>
      <c r="F65" s="1388">
        <v>39148</v>
      </c>
      <c r="G65" s="1388"/>
      <c r="H65" s="1388">
        <v>65907</v>
      </c>
      <c r="I65" s="1388"/>
      <c r="J65" s="1388">
        <f t="shared" si="5"/>
        <v>65907</v>
      </c>
      <c r="K65" s="1388" t="s">
        <v>2170</v>
      </c>
    </row>
    <row r="66" spans="2:11" ht="20.100000000000001" customHeight="1" x14ac:dyDescent="0.2">
      <c r="B66" s="1391"/>
      <c r="C66" s="1390"/>
      <c r="D66" s="1389"/>
      <c r="E66" s="1388"/>
      <c r="F66" s="1388"/>
      <c r="G66" s="1388"/>
      <c r="H66" s="1388"/>
      <c r="I66" s="1388"/>
      <c r="J66" s="1388"/>
      <c r="K66" s="1388"/>
    </row>
    <row r="67" spans="2:11" ht="20.100000000000001" customHeight="1" x14ac:dyDescent="0.2">
      <c r="B67" s="1391" t="s">
        <v>2191</v>
      </c>
      <c r="C67" s="1390">
        <v>10.579000000000001</v>
      </c>
      <c r="D67" s="1389" t="s">
        <v>2192</v>
      </c>
      <c r="E67" s="1388">
        <v>13400</v>
      </c>
      <c r="F67" s="1388"/>
      <c r="G67" s="1388">
        <v>13400</v>
      </c>
      <c r="H67" s="1388"/>
      <c r="I67" s="1388"/>
      <c r="J67" s="1388">
        <v>13400</v>
      </c>
      <c r="K67" s="1388" t="s">
        <v>2170</v>
      </c>
    </row>
    <row r="68" spans="2:11" ht="20.100000000000001" customHeight="1" x14ac:dyDescent="0.2">
      <c r="B68" s="1391"/>
      <c r="C68" s="1390"/>
      <c r="D68" s="1389"/>
      <c r="E68" s="1388"/>
      <c r="F68" s="1388"/>
      <c r="G68" s="1388"/>
      <c r="H68" s="1388"/>
      <c r="I68" s="1388"/>
      <c r="J68" s="1388"/>
      <c r="K68" s="1388"/>
    </row>
    <row r="69" spans="2:11" ht="20.100000000000001" customHeight="1" x14ac:dyDescent="0.2">
      <c r="B69" s="1391" t="s">
        <v>2193</v>
      </c>
      <c r="C69" s="1390"/>
      <c r="D69" s="1389"/>
      <c r="E69" s="1388">
        <f>SUM(E57:E67)</f>
        <v>1050777</v>
      </c>
      <c r="F69" s="1388">
        <f>SUM(F57:F67)</f>
        <v>1432099</v>
      </c>
      <c r="G69" s="1388">
        <f>SUM(G57:G67)</f>
        <v>1092592</v>
      </c>
      <c r="H69" s="1388">
        <f>SUM(H57:H67)</f>
        <v>1429876</v>
      </c>
      <c r="I69" s="1388"/>
      <c r="J69" s="1388">
        <f>SUM(J57:J67)</f>
        <v>2522468</v>
      </c>
      <c r="K69" s="1388"/>
    </row>
    <row r="70" spans="2:11" ht="20.100000000000001" customHeight="1" x14ac:dyDescent="0.2">
      <c r="B70" s="1391"/>
      <c r="C70" s="1390"/>
      <c r="D70" s="1389"/>
      <c r="E70" s="1388"/>
      <c r="F70" s="1388"/>
      <c r="G70" s="1388"/>
      <c r="H70" s="1388"/>
      <c r="I70" s="1388"/>
      <c r="J70" s="1388"/>
      <c r="K70" s="1388"/>
    </row>
    <row r="71" spans="2:11" ht="20.100000000000001" customHeight="1" x14ac:dyDescent="0.2">
      <c r="B71" s="1391" t="s">
        <v>2194</v>
      </c>
      <c r="C71" s="1390"/>
      <c r="D71" s="1389"/>
      <c r="E71" s="1388"/>
      <c r="F71" s="1388"/>
      <c r="G71" s="1388"/>
      <c r="H71" s="1388"/>
      <c r="I71" s="1388"/>
      <c r="J71" s="1388"/>
      <c r="K71" s="1388"/>
    </row>
    <row r="72" spans="2:11" ht="20.100000000000001" customHeight="1" x14ac:dyDescent="0.2">
      <c r="B72" s="1391" t="s">
        <v>2195</v>
      </c>
      <c r="C72" s="1390"/>
      <c r="D72" s="1389"/>
      <c r="E72" s="1388"/>
      <c r="F72" s="1388"/>
      <c r="G72" s="1388"/>
      <c r="H72" s="1388"/>
      <c r="I72" s="1388"/>
      <c r="J72" s="1388"/>
      <c r="K72" s="1388"/>
    </row>
    <row r="73" spans="2:11" ht="20.100000000000001" customHeight="1" x14ac:dyDescent="0.2">
      <c r="B73" s="1391" t="s">
        <v>2196</v>
      </c>
      <c r="C73" s="1390">
        <v>93.778000000000006</v>
      </c>
      <c r="D73" s="1389" t="s">
        <v>2197</v>
      </c>
      <c r="E73" s="1388">
        <v>31611</v>
      </c>
      <c r="F73" s="1388">
        <v>10731</v>
      </c>
      <c r="G73" s="1388">
        <v>42342</v>
      </c>
      <c r="H73" s="1388"/>
      <c r="I73" s="1388"/>
      <c r="J73" s="1388">
        <f t="shared" ref="J73:J74" si="6">SUM(G73:I73)</f>
        <v>42342</v>
      </c>
      <c r="K73" s="1388" t="s">
        <v>2170</v>
      </c>
    </row>
    <row r="74" spans="2:11" ht="20.100000000000001" customHeight="1" x14ac:dyDescent="0.2">
      <c r="B74" s="1391" t="s">
        <v>2196</v>
      </c>
      <c r="C74" s="1390">
        <v>93.778000000000006</v>
      </c>
      <c r="D74" s="1389" t="s">
        <v>2198</v>
      </c>
      <c r="E74" s="1388"/>
      <c r="F74" s="1388">
        <v>27040</v>
      </c>
      <c r="G74" s="1388"/>
      <c r="H74" s="1388">
        <v>33826</v>
      </c>
      <c r="I74" s="1388"/>
      <c r="J74" s="1388">
        <f t="shared" si="6"/>
        <v>33826</v>
      </c>
      <c r="K74" s="1388" t="s">
        <v>2170</v>
      </c>
    </row>
    <row r="75" spans="2:11" ht="20.100000000000001" customHeight="1" x14ac:dyDescent="0.2">
      <c r="B75" s="1391"/>
      <c r="C75" s="1390"/>
      <c r="D75" s="1389"/>
      <c r="E75" s="1388"/>
      <c r="F75" s="1388"/>
      <c r="G75" s="1388"/>
      <c r="H75" s="1388"/>
      <c r="I75" s="1388"/>
      <c r="J75" s="1388"/>
      <c r="K75" s="1388"/>
    </row>
    <row r="76" spans="2:11" ht="20.100000000000001" customHeight="1" x14ac:dyDescent="0.2">
      <c r="B76" s="1391" t="s">
        <v>2199</v>
      </c>
      <c r="C76" s="1390"/>
      <c r="D76" s="1389"/>
      <c r="E76" s="1388">
        <f>SUM(E73:E75)</f>
        <v>31611</v>
      </c>
      <c r="F76" s="1388">
        <f>SUM(F73:F75)</f>
        <v>37771</v>
      </c>
      <c r="G76" s="1388">
        <f>SUM(G73:G75)</f>
        <v>42342</v>
      </c>
      <c r="H76" s="1388">
        <f>SUM(H73:H75)</f>
        <v>33826</v>
      </c>
      <c r="I76" s="1388"/>
      <c r="J76" s="1388">
        <f>SUM(J73:J75)</f>
        <v>76168</v>
      </c>
      <c r="K76" s="1388"/>
    </row>
    <row r="77" spans="2:11" ht="20.100000000000001" customHeight="1" x14ac:dyDescent="0.2">
      <c r="B77" s="1391"/>
      <c r="C77" s="1390"/>
      <c r="D77" s="1389"/>
      <c r="E77" s="1388"/>
      <c r="F77" s="1388"/>
      <c r="G77" s="1388"/>
      <c r="H77" s="1388"/>
      <c r="I77" s="1388"/>
      <c r="J77" s="1388"/>
      <c r="K77" s="1388"/>
    </row>
    <row r="78" spans="2:11" ht="20.100000000000001" customHeight="1" x14ac:dyDescent="0.2">
      <c r="B78" s="1391" t="s">
        <v>2194</v>
      </c>
      <c r="C78" s="1390"/>
      <c r="D78" s="1389"/>
      <c r="E78" s="1388"/>
      <c r="F78" s="1388"/>
      <c r="G78" s="1388"/>
      <c r="H78" s="1388"/>
      <c r="I78" s="1388"/>
      <c r="J78" s="1388"/>
      <c r="K78" s="1388"/>
    </row>
    <row r="79" spans="2:11" ht="20.100000000000001" customHeight="1" x14ac:dyDescent="0.2">
      <c r="B79" s="1391" t="s">
        <v>2200</v>
      </c>
      <c r="C79" s="1390"/>
      <c r="D79" s="1389"/>
      <c r="E79" s="1388"/>
      <c r="F79" s="1388"/>
      <c r="G79" s="1388"/>
      <c r="H79" s="1388"/>
      <c r="I79" s="1388"/>
      <c r="J79" s="1388"/>
      <c r="K79" s="1388"/>
    </row>
    <row r="80" spans="2:11" ht="20.100000000000001" customHeight="1" x14ac:dyDescent="0.2">
      <c r="B80" s="1391" t="s">
        <v>2201</v>
      </c>
      <c r="C80" s="1390">
        <v>93.6</v>
      </c>
      <c r="D80" s="1389" t="s">
        <v>2202</v>
      </c>
      <c r="E80" s="1388">
        <v>1330717</v>
      </c>
      <c r="F80" s="1388">
        <v>135816</v>
      </c>
      <c r="G80" s="1388">
        <v>1330424</v>
      </c>
      <c r="H80" s="1388">
        <v>136109</v>
      </c>
      <c r="I80" s="1388"/>
      <c r="J80" s="1388">
        <f t="shared" ref="J80:J81" si="7">SUM(G80:I80)</f>
        <v>1466533</v>
      </c>
      <c r="K80" s="1388">
        <v>1466533</v>
      </c>
    </row>
    <row r="81" spans="2:12" ht="20.100000000000001" customHeight="1" x14ac:dyDescent="0.2">
      <c r="B81" s="1391" t="s">
        <v>2201</v>
      </c>
      <c r="C81" s="1390">
        <v>93.6</v>
      </c>
      <c r="D81" s="1389" t="s">
        <v>2203</v>
      </c>
      <c r="E81" s="1388"/>
      <c r="F81" s="1388">
        <v>1299999</v>
      </c>
      <c r="G81" s="1388"/>
      <c r="H81" s="1388">
        <v>1299725</v>
      </c>
      <c r="I81" s="1388"/>
      <c r="J81" s="1388">
        <f t="shared" si="7"/>
        <v>1299725</v>
      </c>
      <c r="K81" s="1388">
        <v>1466533</v>
      </c>
    </row>
    <row r="82" spans="2:12" ht="20.100000000000001" customHeight="1" x14ac:dyDescent="0.2">
      <c r="B82" s="1391"/>
      <c r="C82" s="1390"/>
      <c r="D82" s="1389"/>
      <c r="E82" s="1388"/>
      <c r="F82" s="1388"/>
      <c r="G82" s="1388"/>
      <c r="H82" s="1388"/>
      <c r="I82" s="1388"/>
      <c r="J82" s="1388"/>
      <c r="K82" s="1388"/>
    </row>
    <row r="83" spans="2:12" ht="20.100000000000001" customHeight="1" x14ac:dyDescent="0.2">
      <c r="B83" s="1391" t="s">
        <v>2204</v>
      </c>
      <c r="C83" s="1390"/>
      <c r="D83" s="1389"/>
      <c r="E83" s="1388">
        <f>SUM(E80:E81)</f>
        <v>1330717</v>
      </c>
      <c r="F83" s="1388">
        <f>SUM(F80:F81)</f>
        <v>1435815</v>
      </c>
      <c r="G83" s="1388">
        <f>SUM(G80:G81)</f>
        <v>1330424</v>
      </c>
      <c r="H83" s="1388">
        <f>SUM(H80:H81)</f>
        <v>1435834</v>
      </c>
      <c r="I83" s="1388"/>
      <c r="J83" s="1388">
        <f>SUM(J80:J81)</f>
        <v>2766258</v>
      </c>
      <c r="K83" s="1388">
        <f>SUM(K80:K81)</f>
        <v>2933066</v>
      </c>
    </row>
    <row r="84" spans="2:12" ht="20.100000000000001" customHeight="1" x14ac:dyDescent="0.2">
      <c r="B84" s="1391"/>
      <c r="C84" s="1390"/>
      <c r="D84" s="1389"/>
      <c r="E84" s="1388"/>
      <c r="F84" s="1388"/>
      <c r="G84" s="1388"/>
      <c r="H84" s="1388"/>
      <c r="I84" s="1388"/>
      <c r="J84" s="1388"/>
      <c r="K84" s="1388"/>
    </row>
    <row r="85" spans="2:12" ht="20.100000000000001" customHeight="1" x14ac:dyDescent="0.2">
      <c r="B85" s="1391" t="s">
        <v>2206</v>
      </c>
      <c r="C85" s="1390"/>
      <c r="D85" s="1389"/>
      <c r="E85" s="1388">
        <f t="shared" ref="E85:K85" si="8">E30+E69</f>
        <v>2033131</v>
      </c>
      <c r="F85" s="1388">
        <f t="shared" si="8"/>
        <v>3065159</v>
      </c>
      <c r="G85" s="1388">
        <f t="shared" si="8"/>
        <v>2129818</v>
      </c>
      <c r="H85" s="1388">
        <f t="shared" si="8"/>
        <v>3054945</v>
      </c>
      <c r="I85" s="1388">
        <f t="shared" si="8"/>
        <v>85487</v>
      </c>
      <c r="J85" s="1388">
        <f t="shared" si="8"/>
        <v>5270250</v>
      </c>
      <c r="K85" s="1388">
        <f t="shared" si="8"/>
        <v>3273238</v>
      </c>
    </row>
    <row r="86" spans="2:12" ht="20.100000000000001" customHeight="1" x14ac:dyDescent="0.2">
      <c r="B86" s="1391" t="s">
        <v>2205</v>
      </c>
      <c r="C86" s="1390"/>
      <c r="D86" s="1389"/>
      <c r="E86" s="1388">
        <f t="shared" ref="E86:K86" si="9">E40+E45+E76+E83</f>
        <v>1464173</v>
      </c>
      <c r="F86" s="1388">
        <f t="shared" si="9"/>
        <v>1598431</v>
      </c>
      <c r="G86" s="1388">
        <f t="shared" si="9"/>
        <v>1479579</v>
      </c>
      <c r="H86" s="1388">
        <f t="shared" si="9"/>
        <v>1581195</v>
      </c>
      <c r="I86" s="1388">
        <f t="shared" si="9"/>
        <v>8342</v>
      </c>
      <c r="J86" s="1388">
        <f t="shared" si="9"/>
        <v>3069116</v>
      </c>
      <c r="K86" s="1388">
        <f t="shared" si="9"/>
        <v>3160083</v>
      </c>
    </row>
    <row r="87" spans="2:12" ht="20.100000000000001" customHeight="1" x14ac:dyDescent="0.2">
      <c r="B87" s="1391"/>
      <c r="C87" s="1390"/>
      <c r="D87" s="1389"/>
      <c r="E87" s="1388"/>
      <c r="F87" s="1388"/>
      <c r="G87" s="1388"/>
      <c r="H87" s="1388"/>
      <c r="I87" s="1388"/>
      <c r="J87" s="1388"/>
      <c r="K87" s="1388"/>
    </row>
    <row r="88" spans="2:12" ht="20.100000000000001" customHeight="1" x14ac:dyDescent="0.2">
      <c r="B88" s="1391" t="s">
        <v>2207</v>
      </c>
      <c r="C88" s="1390"/>
      <c r="D88" s="1389"/>
      <c r="E88" s="1388">
        <f t="shared" ref="E88:K88" si="10">SUM(E85:E86)</f>
        <v>3497304</v>
      </c>
      <c r="F88" s="1388">
        <f t="shared" si="10"/>
        <v>4663590</v>
      </c>
      <c r="G88" s="1388">
        <f t="shared" si="10"/>
        <v>3609397</v>
      </c>
      <c r="H88" s="1388">
        <f t="shared" si="10"/>
        <v>4636140</v>
      </c>
      <c r="I88" s="1388">
        <f t="shared" si="10"/>
        <v>93829</v>
      </c>
      <c r="J88" s="1388">
        <f t="shared" si="10"/>
        <v>8339366</v>
      </c>
      <c r="K88" s="1388">
        <f t="shared" si="10"/>
        <v>6433321</v>
      </c>
    </row>
    <row r="89" spans="2:12" x14ac:dyDescent="0.2">
      <c r="B89" s="1320"/>
      <c r="C89" s="1386"/>
      <c r="D89" s="1385"/>
      <c r="E89" s="1320"/>
      <c r="F89" s="1320"/>
      <c r="G89" s="1324"/>
      <c r="H89" s="1324"/>
      <c r="I89" s="1324"/>
      <c r="J89" s="1324"/>
      <c r="K89" s="1320"/>
      <c r="L89" s="1384"/>
    </row>
    <row r="90" spans="2:12" ht="13.5" customHeight="1" x14ac:dyDescent="0.2">
      <c r="B90" s="1387" t="s">
        <v>2076</v>
      </c>
      <c r="C90" s="1386"/>
      <c r="D90" s="1385"/>
      <c r="E90" s="1320"/>
      <c r="F90" s="1320"/>
      <c r="G90" s="1324"/>
      <c r="H90" s="1324"/>
      <c r="I90" s="1324"/>
      <c r="J90" s="1324"/>
      <c r="K90" s="1320"/>
      <c r="L90" s="1384"/>
    </row>
    <row r="91" spans="2:12" ht="8.25" customHeight="1" x14ac:dyDescent="0.2">
      <c r="B91" s="1387"/>
      <c r="C91" s="1386"/>
      <c r="D91" s="1385"/>
      <c r="E91" s="1320"/>
      <c r="F91" s="1320"/>
      <c r="G91" s="1324"/>
      <c r="H91" s="1324"/>
      <c r="I91" s="1324"/>
      <c r="J91" s="1324"/>
      <c r="K91" s="1320"/>
      <c r="L91" s="1384"/>
    </row>
    <row r="92" spans="2:12" x14ac:dyDescent="0.2">
      <c r="B92" s="2048" t="s">
        <v>2087</v>
      </c>
      <c r="C92" s="2049"/>
      <c r="D92" s="2050"/>
      <c r="E92" s="2051"/>
      <c r="F92" s="2051"/>
      <c r="G92" s="1367"/>
      <c r="H92" s="1367"/>
    </row>
    <row r="93" spans="2:12" x14ac:dyDescent="0.2">
      <c r="B93" s="2052"/>
      <c r="C93" s="2053"/>
      <c r="D93" s="2054"/>
      <c r="E93" s="2055"/>
      <c r="F93" s="2055"/>
      <c r="G93" s="1367"/>
      <c r="H93" s="1367"/>
    </row>
    <row r="94" spans="2:12" ht="13.5" customHeight="1" x14ac:dyDescent="0.2">
      <c r="B94" s="1357" t="s">
        <v>1517</v>
      </c>
      <c r="G94" s="1367"/>
      <c r="H94" s="1367"/>
    </row>
    <row r="95" spans="2:12" ht="9.6" customHeight="1" x14ac:dyDescent="0.2">
      <c r="B95" s="1383"/>
      <c r="C95" s="1382"/>
      <c r="D95" s="1381"/>
      <c r="E95" s="1346"/>
      <c r="F95" s="1346"/>
      <c r="G95" s="1367"/>
      <c r="H95" s="1367"/>
    </row>
    <row r="96" spans="2:12" ht="9.6" customHeight="1" x14ac:dyDescent="0.2">
      <c r="B96" s="1383"/>
      <c r="C96" s="1382"/>
      <c r="D96" s="1381"/>
      <c r="E96" s="1346"/>
      <c r="F96" s="1346"/>
      <c r="G96" s="1367"/>
      <c r="H96" s="1367"/>
    </row>
    <row r="97" spans="2:11" ht="11.1" customHeight="1" x14ac:dyDescent="0.2">
      <c r="B97" s="1378" t="s">
        <v>1516</v>
      </c>
      <c r="C97" s="1380"/>
      <c r="D97" s="1380"/>
      <c r="E97" s="1380"/>
      <c r="F97" s="1380"/>
      <c r="G97" s="1380"/>
      <c r="H97" s="1377"/>
      <c r="I97" s="1377"/>
      <c r="J97" s="1377"/>
      <c r="K97" s="1377"/>
    </row>
    <row r="98" spans="2:11" ht="11.1" customHeight="1" x14ac:dyDescent="0.2">
      <c r="B98" s="1379" t="s">
        <v>1515</v>
      </c>
      <c r="C98" s="1377"/>
      <c r="D98" s="1377"/>
      <c r="E98" s="1377"/>
      <c r="F98" s="1377"/>
      <c r="G98" s="1377"/>
      <c r="H98" s="1377"/>
      <c r="I98" s="1377"/>
      <c r="J98" s="1377"/>
      <c r="K98" s="1377"/>
    </row>
    <row r="99" spans="2:11" ht="11.1" customHeight="1" x14ac:dyDescent="0.2">
      <c r="B99" s="1378" t="s">
        <v>1514</v>
      </c>
      <c r="C99" s="1377"/>
      <c r="D99" s="1377"/>
      <c r="E99" s="1377"/>
      <c r="F99" s="1377"/>
      <c r="G99" s="1377"/>
      <c r="H99" s="1377"/>
      <c r="I99" s="1377"/>
      <c r="J99" s="1377"/>
      <c r="K99" s="1377"/>
    </row>
    <row r="100" spans="2:11" ht="11.1" customHeight="1" x14ac:dyDescent="0.2">
      <c r="B100" s="1372" t="s">
        <v>1513</v>
      </c>
      <c r="C100" s="1375"/>
      <c r="D100" s="1374"/>
      <c r="E100" s="1372"/>
      <c r="F100" s="1372"/>
      <c r="G100" s="1372"/>
      <c r="H100" s="1372"/>
      <c r="I100" s="1373"/>
      <c r="J100" s="1373"/>
      <c r="K100" s="1372"/>
    </row>
    <row r="101" spans="2:11" ht="14.25" customHeight="1" x14ac:dyDescent="0.2">
      <c r="B101" s="1376" t="s">
        <v>2077</v>
      </c>
      <c r="C101" s="1375"/>
      <c r="D101" s="1374"/>
      <c r="E101" s="1372"/>
      <c r="F101" s="1372"/>
      <c r="G101" s="1372"/>
      <c r="H101" s="1372"/>
      <c r="I101" s="1373"/>
      <c r="J101" s="1373"/>
      <c r="K101" s="1372"/>
    </row>
    <row r="102" spans="2:11" ht="13.5" x14ac:dyDescent="0.2">
      <c r="B102" s="1983" t="s">
        <v>2020</v>
      </c>
      <c r="C102" s="1375"/>
      <c r="D102" s="1374"/>
      <c r="E102" s="1372"/>
      <c r="F102" s="1372"/>
      <c r="G102" s="1372"/>
      <c r="H102" s="1372"/>
      <c r="I102" s="1373"/>
      <c r="J102" s="1373"/>
      <c r="K102" s="1372"/>
    </row>
    <row r="103" spans="2:11" ht="11.1" customHeight="1" x14ac:dyDescent="0.2">
      <c r="B103" s="1372" t="s">
        <v>2021</v>
      </c>
      <c r="G103" s="1367"/>
      <c r="H103" s="1367"/>
    </row>
    <row r="104" spans="2:11" ht="11.1" customHeight="1" x14ac:dyDescent="0.2">
      <c r="B104" s="1372" t="s">
        <v>1512</v>
      </c>
      <c r="G104" s="1367"/>
      <c r="H104" s="1367"/>
    </row>
    <row r="105" spans="2:11" ht="11.1" customHeight="1" x14ac:dyDescent="0.2">
      <c r="B105" s="1372" t="s">
        <v>1511</v>
      </c>
      <c r="G105" s="1367"/>
      <c r="H105" s="1367"/>
    </row>
    <row r="106" spans="2:11" ht="13.5" customHeight="1" x14ac:dyDescent="0.2">
      <c r="K106" s="1371"/>
    </row>
    <row r="107" spans="2:11" ht="13.5" customHeight="1" x14ac:dyDescent="0.2">
      <c r="K107" s="1371"/>
    </row>
    <row r="108" spans="2:11" ht="13.5" customHeight="1" x14ac:dyDescent="0.2">
      <c r="K108" s="1371"/>
    </row>
    <row r="109" spans="2:11" ht="13.5" customHeight="1" x14ac:dyDescent="0.2">
      <c r="G109" s="1367"/>
      <c r="H109" s="1367"/>
    </row>
    <row r="110" spans="2:11" ht="13.5" customHeight="1" x14ac:dyDescent="0.2">
      <c r="G110" s="1367"/>
      <c r="H110" s="1367"/>
    </row>
    <row r="111" spans="2:11" ht="13.5" customHeight="1" x14ac:dyDescent="0.2">
      <c r="G111" s="1367"/>
      <c r="H111" s="1367"/>
    </row>
    <row r="112" spans="2:11" ht="13.5" customHeight="1" x14ac:dyDescent="0.2">
      <c r="G112" s="1367"/>
      <c r="H112" s="1367"/>
    </row>
    <row r="113" spans="7:8" ht="13.5" customHeight="1" x14ac:dyDescent="0.2">
      <c r="G113" s="1367"/>
      <c r="H113" s="1367"/>
    </row>
    <row r="114" spans="7:8" ht="13.5" customHeight="1" x14ac:dyDescent="0.2">
      <c r="G114" s="1367"/>
      <c r="H114" s="1367"/>
    </row>
    <row r="115" spans="7:8" ht="13.5" customHeight="1" x14ac:dyDescent="0.2">
      <c r="G115" s="1367"/>
      <c r="H115" s="1367"/>
    </row>
    <row r="116" spans="7:8" ht="13.5" customHeight="1" x14ac:dyDescent="0.2"/>
    <row r="117" spans="7:8" ht="13.5" customHeight="1" x14ac:dyDescent="0.2"/>
    <row r="118" spans="7:8" ht="13.5" customHeight="1" x14ac:dyDescent="0.2"/>
    <row r="119" spans="7:8" ht="25.5" customHeight="1" x14ac:dyDescent="0.2"/>
    <row r="120" spans="7:8" ht="25.5" customHeight="1" x14ac:dyDescent="0.2"/>
    <row r="121" spans="7:8" ht="25.5" customHeight="1" x14ac:dyDescent="0.2"/>
    <row r="122" spans="7:8" ht="25.5" customHeight="1" x14ac:dyDescent="0.2"/>
    <row r="123" spans="7:8" ht="25.5" customHeight="1" x14ac:dyDescent="0.2"/>
    <row r="124" spans="7:8" ht="25.5" customHeight="1" x14ac:dyDescent="0.2"/>
    <row r="125" spans="7:8" ht="25.5" customHeight="1" x14ac:dyDescent="0.2"/>
    <row r="126" spans="7:8" ht="25.5" customHeight="1" x14ac:dyDescent="0.2"/>
    <row r="127" spans="7:8" ht="25.5" customHeight="1" x14ac:dyDescent="0.2"/>
    <row r="128" spans="7:8" ht="25.5" customHeight="1" x14ac:dyDescent="0.2"/>
    <row r="129" ht="25.5" customHeight="1" x14ac:dyDescent="0.2"/>
    <row r="130" ht="25.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4.7" customHeight="1" x14ac:dyDescent="0.2"/>
    <row r="169" ht="12.2"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4.7" customHeight="1" x14ac:dyDescent="0.2"/>
    <row r="20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6"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Mount Vernon SD 80</v>
      </c>
      <c r="B1" s="2491"/>
      <c r="C1" s="2491"/>
      <c r="D1" s="2491"/>
      <c r="E1" s="1434"/>
    </row>
    <row r="2" spans="1:7" ht="13.5" customHeight="1" x14ac:dyDescent="0.2">
      <c r="A2" s="2492">
        <f>'Single Audit Cover'!E7</f>
        <v>13041080002</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2208</v>
      </c>
      <c r="B7" s="2499"/>
      <c r="C7" s="2499"/>
      <c r="D7" s="2499"/>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7" t="s">
        <v>2073</v>
      </c>
      <c r="C11" s="1353"/>
      <c r="D11" s="1353"/>
    </row>
    <row r="12" spans="1:7" ht="25.5" customHeight="1" x14ac:dyDescent="0.2">
      <c r="A12" s="2498" t="s">
        <v>2209</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2210</v>
      </c>
      <c r="C16" s="2046"/>
      <c r="D16" s="2487"/>
      <c r="E16" s="2487"/>
      <c r="F16" s="2487"/>
    </row>
    <row r="17" spans="1:6" ht="20.65" customHeight="1" x14ac:dyDescent="0.2">
      <c r="A17" s="1798"/>
      <c r="B17" s="1428"/>
      <c r="C17" s="2046"/>
      <c r="D17" s="2487"/>
      <c r="E17" s="2487"/>
      <c r="F17" s="2487"/>
    </row>
    <row r="18" spans="1:6" ht="20.65" customHeight="1" x14ac:dyDescent="0.2">
      <c r="A18" s="1798"/>
      <c r="B18" s="1428"/>
      <c r="C18" s="2046"/>
      <c r="D18" s="2487"/>
      <c r="E18" s="2487"/>
      <c r="F18" s="2487"/>
    </row>
    <row r="19" spans="1:6" ht="20.65" hidden="1" customHeight="1" x14ac:dyDescent="0.2">
      <c r="A19" s="1798"/>
      <c r="B19" s="1428"/>
      <c r="C19" s="2046"/>
      <c r="D19" s="2487"/>
      <c r="E19" s="2487"/>
      <c r="F19" s="2487"/>
    </row>
    <row r="20" spans="1:6" ht="20.65" hidden="1" customHeight="1" x14ac:dyDescent="0.2">
      <c r="A20" s="1798"/>
      <c r="B20" s="1428"/>
      <c r="C20" s="2046"/>
      <c r="D20" s="2487"/>
      <c r="E20" s="2487"/>
      <c r="F20" s="2487"/>
    </row>
    <row r="21" spans="1:6" ht="20.65" hidden="1" customHeight="1" x14ac:dyDescent="0.2">
      <c r="A21" s="1798"/>
      <c r="B21" s="1428"/>
      <c r="C21" s="2046"/>
      <c r="D21" s="2487"/>
      <c r="E21" s="2487"/>
      <c r="F21" s="2487"/>
    </row>
    <row r="22" spans="1:6" ht="20.65" hidden="1" customHeight="1" x14ac:dyDescent="0.2">
      <c r="A22" s="1798"/>
      <c r="B22" s="1428"/>
      <c r="C22" s="2046"/>
      <c r="D22" s="2487"/>
      <c r="E22" s="2487"/>
      <c r="F22" s="2487"/>
    </row>
    <row r="23" spans="1:6" ht="20.65" hidden="1" customHeight="1" x14ac:dyDescent="0.2">
      <c r="A23" s="1798"/>
      <c r="B23" s="1428"/>
      <c r="C23" s="2046"/>
      <c r="D23" s="2487"/>
      <c r="E23" s="2487"/>
      <c r="F23" s="2487"/>
    </row>
    <row r="24" spans="1:6" ht="20.65" hidden="1" customHeight="1" x14ac:dyDescent="0.2">
      <c r="A24" s="1798"/>
      <c r="B24" s="1428"/>
      <c r="C24" s="2046"/>
      <c r="D24" s="2487"/>
      <c r="E24" s="2487"/>
      <c r="F24" s="2487"/>
    </row>
    <row r="25" spans="1:6" ht="20.65" hidden="1" customHeight="1" x14ac:dyDescent="0.2">
      <c r="A25" s="1798"/>
      <c r="B25" s="1428"/>
      <c r="C25" s="2046"/>
      <c r="D25" s="2487"/>
      <c r="E25" s="2487"/>
      <c r="F25" s="2487"/>
    </row>
    <row r="26" spans="1:6" ht="20.65" hidden="1" customHeight="1" x14ac:dyDescent="0.2">
      <c r="A26" s="1798"/>
      <c r="B26" s="1428"/>
      <c r="C26" s="2046"/>
      <c r="D26" s="2487"/>
      <c r="E26" s="2487"/>
      <c r="F26" s="2487"/>
    </row>
    <row r="27" spans="1:6" ht="20.65" hidden="1" customHeight="1" x14ac:dyDescent="0.2">
      <c r="A27" s="1798"/>
      <c r="B27" s="1428"/>
      <c r="C27" s="2046"/>
      <c r="D27" s="2487"/>
      <c r="E27" s="2487"/>
      <c r="F27" s="2487"/>
    </row>
    <row r="28" spans="1:6" ht="20.65" customHeight="1" x14ac:dyDescent="0.2">
      <c r="A28" s="1798"/>
      <c r="B28" s="1428"/>
      <c r="C28" s="2046"/>
      <c r="D28" s="2487"/>
      <c r="E28" s="2487"/>
      <c r="F28" s="2487"/>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8" t="s">
        <v>2211</v>
      </c>
      <c r="B31" s="2488"/>
      <c r="C31" s="2488"/>
      <c r="D31" s="2488"/>
      <c r="E31" s="1427"/>
    </row>
    <row r="32" spans="1:6" ht="13.5" customHeight="1" x14ac:dyDescent="0.2">
      <c r="A32" s="1533" t="s">
        <v>1816</v>
      </c>
      <c r="B32" s="1730"/>
      <c r="C32" s="1733">
        <v>96154</v>
      </c>
      <c r="D32" s="1732"/>
      <c r="E32" s="1427"/>
    </row>
    <row r="33" spans="1:5" ht="13.5" customHeight="1" x14ac:dyDescent="0.2">
      <c r="A33" s="1533" t="s">
        <v>1817</v>
      </c>
      <c r="B33" s="1730"/>
      <c r="C33" s="1734">
        <v>0</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671</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46" sqref="I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Mount Vernon SD 80</v>
      </c>
      <c r="C1" s="2507"/>
      <c r="D1" s="2507"/>
      <c r="E1" s="2507"/>
      <c r="F1" s="2507"/>
      <c r="G1" s="2507"/>
      <c r="H1" s="2507"/>
      <c r="I1" s="2507"/>
      <c r="J1" s="1473"/>
    </row>
    <row r="2" spans="2:10" s="1367" customFormat="1" ht="12.75" customHeight="1" x14ac:dyDescent="0.2">
      <c r="B2" s="2508">
        <f>'Single Audit Cover'!E7</f>
        <v>13041080002</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1385</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2212</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2142</v>
      </c>
      <c r="C37" s="2500" t="s">
        <v>2213</v>
      </c>
      <c r="D37" s="2501"/>
      <c r="E37" s="2501"/>
      <c r="F37" s="2501"/>
      <c r="G37" s="2501"/>
      <c r="H37" s="2501"/>
      <c r="I37" s="2502"/>
    </row>
    <row r="38" spans="1:9" ht="20.45" customHeight="1" x14ac:dyDescent="0.2">
      <c r="B38" s="1444" t="s">
        <v>2163</v>
      </c>
      <c r="C38" s="2500" t="s">
        <v>2214</v>
      </c>
      <c r="D38" s="2501"/>
      <c r="E38" s="2501"/>
      <c r="F38" s="2501"/>
      <c r="G38" s="2501"/>
      <c r="H38" s="2501"/>
      <c r="I38" s="2502"/>
    </row>
    <row r="39" spans="1:9" ht="20.65" customHeight="1" x14ac:dyDescent="0.2">
      <c r="B39" s="1444" t="s">
        <v>2215</v>
      </c>
      <c r="C39" s="2500" t="s">
        <v>2216</v>
      </c>
      <c r="D39" s="2501"/>
      <c r="E39" s="2501"/>
      <c r="F39" s="2501"/>
      <c r="G39" s="2501"/>
      <c r="H39" s="2501"/>
      <c r="I39" s="2502"/>
    </row>
    <row r="40" spans="1:9" ht="20.65" customHeight="1" x14ac:dyDescent="0.2">
      <c r="B40" s="1444">
        <v>10.558</v>
      </c>
      <c r="C40" s="2500" t="s">
        <v>2217</v>
      </c>
      <c r="D40" s="2501"/>
      <c r="E40" s="2501"/>
      <c r="F40" s="2501"/>
      <c r="G40" s="2501"/>
      <c r="H40" s="2501"/>
      <c r="I40" s="2502"/>
    </row>
    <row r="41" spans="1:9" ht="20.65" customHeight="1" x14ac:dyDescent="0.2">
      <c r="B41" s="1444">
        <v>10.582000000000001</v>
      </c>
      <c r="C41" s="2500" t="s">
        <v>929</v>
      </c>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Mount Vernon SD 80</v>
      </c>
      <c r="C1" s="2506"/>
      <c r="D1" s="2506"/>
      <c r="E1" s="2506"/>
      <c r="F1" s="2506"/>
      <c r="G1" s="2506"/>
      <c r="H1" s="2506"/>
      <c r="I1" s="2506"/>
      <c r="J1" s="2506"/>
      <c r="K1" s="2506"/>
      <c r="L1" s="1521"/>
      <c r="M1" s="1521"/>
    </row>
    <row r="2" spans="1:13" ht="12" customHeight="1" x14ac:dyDescent="0.2">
      <c r="B2" s="2508">
        <f>'Single Audit Cover'!E7</f>
        <v>13041080002</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2170</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Mount Vernon SD 80</v>
      </c>
      <c r="C1" s="2520"/>
      <c r="D1" s="2520"/>
      <c r="E1" s="2520"/>
      <c r="F1" s="2520"/>
      <c r="G1" s="2520"/>
      <c r="H1" s="2520"/>
      <c r="I1" s="2520"/>
      <c r="J1" s="2520"/>
      <c r="K1" s="2520"/>
      <c r="L1" s="1542"/>
    </row>
    <row r="2" spans="1:12" ht="12.75" customHeight="1" x14ac:dyDescent="0.2">
      <c r="B2" s="2521">
        <f>'Single Audit Cover'!E7</f>
        <v>13041080002</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2170</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8" sqref="C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Mount Vernon SD 80</v>
      </c>
      <c r="C1" s="2506"/>
      <c r="D1" s="2506"/>
      <c r="E1" s="1554"/>
    </row>
    <row r="2" spans="2:5" s="1387" customFormat="1" ht="12.75" customHeight="1" x14ac:dyDescent="0.2">
      <c r="B2" s="2508">
        <f>'Single Audit Cover'!E7</f>
        <v>13041080002</v>
      </c>
      <c r="C2" s="2508"/>
      <c r="D2" s="2508"/>
      <c r="E2" s="1553"/>
    </row>
    <row r="3" spans="2:5" s="1346" customFormat="1" ht="12.75" customHeight="1" x14ac:dyDescent="0.2">
      <c r="B3" s="2496" t="s">
        <v>1618</v>
      </c>
      <c r="C3" s="2496"/>
      <c r="D3" s="2496"/>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2210</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Mount Vernon SD 80</v>
      </c>
      <c r="C1" s="2506"/>
      <c r="D1" s="2506"/>
      <c r="E1" s="2506"/>
      <c r="F1" s="1542"/>
      <c r="G1" s="1542"/>
      <c r="H1" s="1542"/>
      <c r="I1" s="1542"/>
      <c r="J1" s="1542"/>
      <c r="K1" s="1542"/>
      <c r="L1" s="1542"/>
    </row>
    <row r="2" spans="2:12" ht="13.5" customHeight="1" x14ac:dyDescent="0.2">
      <c r="B2" s="2508">
        <f>'Single Audit Cover'!E7</f>
        <v>13041080002</v>
      </c>
      <c r="C2" s="2508"/>
      <c r="D2" s="2508"/>
      <c r="E2" s="2508"/>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2170</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13041080002</v>
      </c>
    </row>
    <row r="3" spans="1:2" x14ac:dyDescent="0.2">
      <c r="A3" t="s">
        <v>1132</v>
      </c>
      <c r="B3" s="1232" t="str">
        <f>COVER!A15</f>
        <v>Jefferson County</v>
      </c>
    </row>
    <row r="4" spans="1:2" x14ac:dyDescent="0.2">
      <c r="A4" t="s">
        <v>1188</v>
      </c>
      <c r="B4" s="1232" t="str">
        <f>COVER!A17</f>
        <v>Mount Vernon SD 80</v>
      </c>
    </row>
    <row r="5" spans="1:2" x14ac:dyDescent="0.2">
      <c r="A5" t="s">
        <v>819</v>
      </c>
      <c r="B5" s="1232" t="str">
        <f>COVER!A38</f>
        <v>Aletta Lawrence</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f>COVER!T23</f>
        <v>65.023601999999997</v>
      </c>
    </row>
    <row r="16" spans="1:2" x14ac:dyDescent="0.2">
      <c r="A16" t="s">
        <v>501</v>
      </c>
      <c r="B16" s="1232" t="str">
        <f>COVER!T13</f>
        <v>Krehbiel &amp; Associates LLC</v>
      </c>
    </row>
    <row r="17" spans="1:2" x14ac:dyDescent="0.2">
      <c r="A17" t="s">
        <v>1052</v>
      </c>
      <c r="B17" s="1232" t="str">
        <f>COVER!T15</f>
        <v>James G Leuty, CPA</v>
      </c>
    </row>
    <row r="18" spans="1:2" x14ac:dyDescent="0.2">
      <c r="A18" t="s">
        <v>1370</v>
      </c>
      <c r="B18" s="1232" t="str">
        <f>COVER!T17</f>
        <v>125 North 11th Street</v>
      </c>
    </row>
    <row r="19" spans="1:2" x14ac:dyDescent="0.2">
      <c r="A19" t="s">
        <v>1054</v>
      </c>
      <c r="B19" s="1232" t="str">
        <f>COVER!T25</f>
        <v>jimleuty@krehbielcpa.com</v>
      </c>
    </row>
    <row r="20" spans="1:2" x14ac:dyDescent="0.2">
      <c r="A20" t="s">
        <v>1055</v>
      </c>
      <c r="B20" s="1232" t="str">
        <f>COVER!T19</f>
        <v>Mount Vernon</v>
      </c>
    </row>
    <row r="21" spans="1:2" x14ac:dyDescent="0.2">
      <c r="A21" t="s">
        <v>569</v>
      </c>
      <c r="B21" s="1232" t="str">
        <f>COVER!X19</f>
        <v>IL</v>
      </c>
    </row>
    <row r="22" spans="1:2" x14ac:dyDescent="0.2">
      <c r="A22" t="s">
        <v>1056</v>
      </c>
      <c r="B22" s="1232">
        <f>COVER!Z19</f>
        <v>62864</v>
      </c>
    </row>
    <row r="23" spans="1:2" x14ac:dyDescent="0.2">
      <c r="A23" t="s">
        <v>1372</v>
      </c>
      <c r="B23" s="1232" t="str">
        <f>COVER!T21</f>
        <v>618-244-2666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36129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3773802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3773802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24005</v>
      </c>
      <c r="C91" s="14" t="s">
        <v>672</v>
      </c>
      <c r="D91" s="14" t="str">
        <f t="shared" si="0"/>
        <v>Error?</v>
      </c>
    </row>
    <row r="92" spans="1:4" x14ac:dyDescent="0.2">
      <c r="A92" s="55">
        <v>31</v>
      </c>
      <c r="B92" s="1232">
        <f>'Assets-Liab 5-6'!C39</f>
        <v>3738871</v>
      </c>
      <c r="D92" s="14" t="str">
        <f t="shared" si="0"/>
        <v>Error?</v>
      </c>
    </row>
    <row r="93" spans="1:4" x14ac:dyDescent="0.2">
      <c r="A93" s="55">
        <v>32</v>
      </c>
      <c r="B93" s="1232">
        <f>'Assets-Liab 5-6'!C41</f>
        <v>3773802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274217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274217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228038</v>
      </c>
      <c r="D123" s="14" t="str">
        <f t="shared" si="0"/>
        <v>Error?</v>
      </c>
    </row>
    <row r="124" spans="1:4" x14ac:dyDescent="0.2">
      <c r="A124" s="55">
        <v>63</v>
      </c>
      <c r="B124" s="1232">
        <f>'Assets-Liab 5-6'!D41</f>
        <v>274217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16436</v>
      </c>
      <c r="D129" s="14" t="str">
        <f t="shared" si="1"/>
        <v>Error?</v>
      </c>
    </row>
    <row r="130" spans="1:4" x14ac:dyDescent="0.2">
      <c r="A130" s="55">
        <v>69</v>
      </c>
      <c r="B130" s="1232">
        <f>'Assets-Liab 5-6'!E12</f>
        <v>0</v>
      </c>
      <c r="D130" s="14" t="str">
        <f t="shared" si="1"/>
        <v>Error?</v>
      </c>
    </row>
    <row r="131" spans="1:4" x14ac:dyDescent="0.2">
      <c r="A131" s="55">
        <v>70</v>
      </c>
      <c r="B131" s="1232">
        <f>'Assets-Liab 5-6'!E13</f>
        <v>16436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16436</v>
      </c>
      <c r="D140" s="14" t="str">
        <f t="shared" si="1"/>
        <v>Error?</v>
      </c>
    </row>
    <row r="141" spans="1:4" x14ac:dyDescent="0.2">
      <c r="A141" s="55">
        <v>80</v>
      </c>
      <c r="B141" s="1232">
        <f>'Assets-Liab 5-6'!E41</f>
        <v>16436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761725</v>
      </c>
      <c r="C169" s="14" t="s">
        <v>672</v>
      </c>
      <c r="D169" s="14" t="str">
        <f t="shared" si="1"/>
        <v>Error?</v>
      </c>
    </row>
    <row r="170" spans="1:4" x14ac:dyDescent="0.2">
      <c r="A170" s="55">
        <v>109</v>
      </c>
      <c r="B170" s="1232">
        <f>'Assets-Liab 5-6'!F39</f>
        <v>-761712</v>
      </c>
      <c r="D170" s="14" t="str">
        <f t="shared" si="1"/>
        <v>Error?</v>
      </c>
    </row>
    <row r="171" spans="1:4" x14ac:dyDescent="0.2">
      <c r="A171" s="55">
        <v>110</v>
      </c>
      <c r="B171" s="1232">
        <f>'Assets-Liab 5-6'!F41</f>
        <v>13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388489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388489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182076</v>
      </c>
      <c r="D189" s="14" t="str">
        <f t="shared" si="1"/>
        <v>Error?</v>
      </c>
    </row>
    <row r="190" spans="1:4" x14ac:dyDescent="0.2">
      <c r="A190" s="55">
        <v>129</v>
      </c>
      <c r="B190" s="1232">
        <f>'Assets-Liab 5-6'!G41</f>
        <v>388489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1480769</v>
      </c>
      <c r="D273" s="14" t="str">
        <f t="shared" si="3"/>
        <v>Error?</v>
      </c>
    </row>
    <row r="274" spans="1:4" x14ac:dyDescent="0.2">
      <c r="A274" s="55">
        <v>213</v>
      </c>
      <c r="B274" s="1232">
        <f>'Assets-Liab 5-6'!M17</f>
        <v>18550189</v>
      </c>
      <c r="D274" s="14" t="str">
        <f t="shared" si="3"/>
        <v>Error?</v>
      </c>
    </row>
    <row r="275" spans="1:4" x14ac:dyDescent="0.2">
      <c r="A275" s="55">
        <v>214</v>
      </c>
      <c r="B275" s="1232">
        <f>'Assets-Liab 5-6'!M18</f>
        <v>308600</v>
      </c>
      <c r="D275" s="14" t="str">
        <f t="shared" si="3"/>
        <v>Error?</v>
      </c>
    </row>
    <row r="276" spans="1:4" x14ac:dyDescent="0.2">
      <c r="A276" s="55">
        <v>215</v>
      </c>
      <c r="B276" s="1232">
        <f>'Assets-Liab 5-6'!M19</f>
        <v>1140281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21479839</v>
      </c>
      <c r="C279" s="14" t="s">
        <v>672</v>
      </c>
      <c r="D279" s="14" t="str">
        <f t="shared" si="3"/>
        <v>Error?</v>
      </c>
    </row>
    <row r="280" spans="1:4" x14ac:dyDescent="0.2">
      <c r="A280" s="55">
        <v>219</v>
      </c>
      <c r="B280" s="1232">
        <f>'Assets-Liab 5-6'!M40</f>
        <v>21479839</v>
      </c>
      <c r="D280" s="14" t="str">
        <f t="shared" si="3"/>
        <v>Error?</v>
      </c>
    </row>
    <row r="281" spans="1:4" x14ac:dyDescent="0.2">
      <c r="A281" s="55">
        <v>220</v>
      </c>
      <c r="B281" s="1232">
        <f>'Assets-Liab 5-6'!M41</f>
        <v>21479839</v>
      </c>
      <c r="C281" s="14" t="s">
        <v>672</v>
      </c>
      <c r="D281" s="14" t="str">
        <f t="shared" si="3"/>
        <v>Error?</v>
      </c>
    </row>
    <row r="282" spans="1:4" x14ac:dyDescent="0.2">
      <c r="A282" s="55">
        <v>221</v>
      </c>
      <c r="B282" s="1232">
        <f>'Assets-Liab 5-6'!N21</f>
        <v>16436</v>
      </c>
      <c r="D282" s="14" t="str">
        <f t="shared" si="3"/>
        <v>Error?</v>
      </c>
    </row>
    <row r="283" spans="1:4" x14ac:dyDescent="0.2">
      <c r="A283" s="55">
        <v>222</v>
      </c>
      <c r="B283" s="1232">
        <f>'Assets-Liab 5-6'!N22</f>
        <v>4675381</v>
      </c>
      <c r="D283" s="14" t="str">
        <f t="shared" si="3"/>
        <v>Error?</v>
      </c>
    </row>
    <row r="284" spans="1:4" x14ac:dyDescent="0.2">
      <c r="A284" s="55">
        <v>223</v>
      </c>
      <c r="B284" s="1232">
        <f>'Assets-Liab 5-6'!N23</f>
        <v>4691817</v>
      </c>
      <c r="C284" s="14" t="s">
        <v>672</v>
      </c>
      <c r="D284" s="14" t="str">
        <f t="shared" si="3"/>
        <v>Error?</v>
      </c>
    </row>
    <row r="285" spans="1:4" x14ac:dyDescent="0.2">
      <c r="A285" s="55">
        <v>224</v>
      </c>
      <c r="B285" s="1232">
        <f>'Assets-Liab 5-6'!N36</f>
        <v>4691817</v>
      </c>
      <c r="D285" s="14" t="str">
        <f t="shared" si="3"/>
        <v>Error?</v>
      </c>
    </row>
    <row r="286" spans="1:4" x14ac:dyDescent="0.2">
      <c r="A286" s="83">
        <v>225</v>
      </c>
      <c r="D286" s="14" t="str">
        <f t="shared" si="3"/>
        <v>OK</v>
      </c>
    </row>
    <row r="287" spans="1:4" x14ac:dyDescent="0.2">
      <c r="A287" s="55">
        <v>226</v>
      </c>
      <c r="B287" s="1232">
        <f>'Assets-Liab 5-6'!N37</f>
        <v>4691817</v>
      </c>
      <c r="C287" s="14" t="s">
        <v>672</v>
      </c>
      <c r="D287" s="14" t="str">
        <f t="shared" si="3"/>
        <v>Error?</v>
      </c>
    </row>
    <row r="288" spans="1:4" x14ac:dyDescent="0.2">
      <c r="A288" s="55">
        <v>227</v>
      </c>
      <c r="B288" s="1232">
        <f>'Assets-Liab 5-6'!N41</f>
        <v>4691817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4147898</v>
      </c>
      <c r="D705" s="14" t="str">
        <f t="shared" si="10"/>
        <v>Error?</v>
      </c>
    </row>
    <row r="706" spans="1:4" x14ac:dyDescent="0.2">
      <c r="A706" s="55">
        <v>645</v>
      </c>
      <c r="B706" s="1232">
        <f>'Expenditures 15-22'!C16</f>
        <v>91196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23526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7175054</v>
      </c>
      <c r="C720" s="14" t="s">
        <v>672</v>
      </c>
      <c r="D720" s="14" t="str">
        <f t="shared" si="10"/>
        <v>Error?</v>
      </c>
    </row>
    <row r="721" spans="1:4" x14ac:dyDescent="0.2">
      <c r="A721" s="55">
        <v>660</v>
      </c>
      <c r="B721" s="1232">
        <f>'Expenditures 15-22'!C36</f>
        <v>89544</v>
      </c>
      <c r="D721" s="14" t="str">
        <f t="shared" si="10"/>
        <v>Error?</v>
      </c>
    </row>
    <row r="722" spans="1:4" x14ac:dyDescent="0.2">
      <c r="A722" s="55">
        <v>661</v>
      </c>
      <c r="B722" s="1232">
        <f>'Expenditures 15-22'!C37</f>
        <v>138288</v>
      </c>
      <c r="D722" s="14" t="str">
        <f t="shared" si="10"/>
        <v>Error?</v>
      </c>
    </row>
    <row r="723" spans="1:4" x14ac:dyDescent="0.2">
      <c r="A723" s="55">
        <v>662</v>
      </c>
      <c r="B723" s="1232">
        <f>'Expenditures 15-22'!C38</f>
        <v>135675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164254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527761</v>
      </c>
      <c r="C727" s="14" t="s">
        <v>672</v>
      </c>
      <c r="D727" s="14" t="str">
        <f t="shared" si="10"/>
        <v>Error?</v>
      </c>
    </row>
    <row r="728" spans="1:4" x14ac:dyDescent="0.2">
      <c r="A728" s="55">
        <v>667</v>
      </c>
      <c r="B728" s="1232">
        <f>'Expenditures 15-22'!C44</f>
        <v>201436</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201436</v>
      </c>
      <c r="C731" s="14" t="s">
        <v>672</v>
      </c>
      <c r="D731" s="14" t="str">
        <f t="shared" si="10"/>
        <v>Error?</v>
      </c>
    </row>
    <row r="732" spans="1:4" x14ac:dyDescent="0.2">
      <c r="A732" s="55">
        <v>671</v>
      </c>
      <c r="B732" s="1232">
        <f>'Expenditures 15-22'!C49</f>
        <v>6619</v>
      </c>
      <c r="D732" s="14" t="str">
        <f t="shared" si="10"/>
        <v>Error?</v>
      </c>
    </row>
    <row r="733" spans="1:4" x14ac:dyDescent="0.2">
      <c r="A733" s="55">
        <v>672</v>
      </c>
      <c r="B733" s="1232">
        <f>'Expenditures 15-22'!C50</f>
        <v>326859</v>
      </c>
      <c r="D733" s="14" t="str">
        <f t="shared" si="10"/>
        <v>Error?</v>
      </c>
    </row>
    <row r="734" spans="1:4" x14ac:dyDescent="0.2">
      <c r="A734" s="55">
        <v>673</v>
      </c>
      <c r="B734" s="1232">
        <f>'Expenditures 15-22'!C53</f>
        <v>409332</v>
      </c>
      <c r="C734" s="14" t="s">
        <v>672</v>
      </c>
      <c r="D734" s="14" t="str">
        <f t="shared" si="10"/>
        <v>Error?</v>
      </c>
    </row>
    <row r="735" spans="1:4" x14ac:dyDescent="0.2">
      <c r="A735" s="55">
        <v>674</v>
      </c>
      <c r="B735" s="1232">
        <f>'Expenditures 15-22'!C55</f>
        <v>636818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636818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199429</v>
      </c>
      <c r="D739" s="14" t="str">
        <f t="shared" si="10"/>
        <v>Error?</v>
      </c>
    </row>
    <row r="740" spans="1:4" x14ac:dyDescent="0.2">
      <c r="A740" s="55">
        <v>679</v>
      </c>
      <c r="B740" s="1232">
        <f>'Expenditures 15-22'!C61</f>
        <v>91211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503694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794334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4807</v>
      </c>
      <c r="D754" s="14" t="str">
        <f t="shared" si="10"/>
        <v>Error?</v>
      </c>
    </row>
    <row r="755" spans="1:4" x14ac:dyDescent="0.2">
      <c r="A755" s="55">
        <v>694</v>
      </c>
      <c r="B755" s="1232">
        <f>'Expenditures 15-22'!C74</f>
        <v>2574488</v>
      </c>
      <c r="C755" s="14" t="s">
        <v>672</v>
      </c>
      <c r="D755" s="14" t="str">
        <f t="shared" si="10"/>
        <v>Error?</v>
      </c>
    </row>
    <row r="756" spans="1:4" x14ac:dyDescent="0.2">
      <c r="A756" s="55">
        <v>695</v>
      </c>
      <c r="B756" s="1232">
        <f>'Expenditures 15-22'!C75</f>
        <v>104802</v>
      </c>
      <c r="D756" s="14" t="str">
        <f t="shared" si="10"/>
        <v>Error?</v>
      </c>
    </row>
    <row r="757" spans="1:4" x14ac:dyDescent="0.2">
      <c r="A757" s="55">
        <v>696</v>
      </c>
      <c r="B757" s="1232">
        <f>'Expenditures 15-22'!C114</f>
        <v>9854344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796672</v>
      </c>
      <c r="D763" s="14" t="str">
        <f t="shared" si="10"/>
        <v>Error?</v>
      </c>
    </row>
    <row r="764" spans="1:4" x14ac:dyDescent="0.2">
      <c r="A764" s="55">
        <v>703</v>
      </c>
      <c r="B764" s="1232">
        <f>'Expenditures 15-22'!D16</f>
        <v>17305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1181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1513582</v>
      </c>
      <c r="C778" s="14" t="s">
        <v>672</v>
      </c>
      <c r="D778" s="14" t="str">
        <f t="shared" si="11"/>
        <v>Error?</v>
      </c>
    </row>
    <row r="779" spans="1:4" x14ac:dyDescent="0.2">
      <c r="A779" s="55">
        <v>718</v>
      </c>
      <c r="B779" s="1232">
        <f>'Expenditures 15-22'!D36</f>
        <v>25923</v>
      </c>
      <c r="D779" s="14" t="str">
        <f t="shared" si="11"/>
        <v>Error?</v>
      </c>
    </row>
    <row r="780" spans="1:4" x14ac:dyDescent="0.2">
      <c r="A780" s="55">
        <v>719</v>
      </c>
      <c r="B780" s="1232">
        <f>'Expenditures 15-22'!D37</f>
        <v>28898</v>
      </c>
      <c r="D780" s="14" t="str">
        <f t="shared" si="11"/>
        <v>Error?</v>
      </c>
    </row>
    <row r="781" spans="1:4" x14ac:dyDescent="0.2">
      <c r="A781" s="55">
        <v>720</v>
      </c>
      <c r="B781" s="1232">
        <f>'Expenditures 15-22'!D38</f>
        <v>21566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42214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118601</v>
      </c>
      <c r="C785" s="14" t="s">
        <v>672</v>
      </c>
      <c r="D785" s="14" t="str">
        <f t="shared" si="11"/>
        <v>Error?</v>
      </c>
    </row>
    <row r="786" spans="1:4" x14ac:dyDescent="0.2">
      <c r="A786" s="55">
        <v>725</v>
      </c>
      <c r="B786" s="1232">
        <f>'Expenditures 15-22'!D44</f>
        <v>101147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101147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83957</v>
      </c>
      <c r="D791" s="14" t="str">
        <f t="shared" si="11"/>
        <v>Error?</v>
      </c>
    </row>
    <row r="792" spans="1:4" x14ac:dyDescent="0.2">
      <c r="A792" s="55">
        <v>731</v>
      </c>
      <c r="B792" s="1232">
        <f>'Expenditures 15-22'!D53</f>
        <v>100485</v>
      </c>
      <c r="C792" s="14" t="s">
        <v>672</v>
      </c>
      <c r="D792" s="14" t="str">
        <f t="shared" si="11"/>
        <v>Error?</v>
      </c>
    </row>
    <row r="793" spans="1:4" x14ac:dyDescent="0.2">
      <c r="A793" s="55">
        <v>732</v>
      </c>
      <c r="B793" s="1232">
        <f>'Expenditures 15-22'!D55</f>
        <v>121581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121581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18022</v>
      </c>
      <c r="D797" s="14" t="str">
        <f t="shared" si="11"/>
        <v>Error?</v>
      </c>
    </row>
    <row r="798" spans="1:4" x14ac:dyDescent="0.2">
      <c r="A798" s="55">
        <v>737</v>
      </c>
      <c r="B798" s="1232">
        <f>'Expenditures 15-22'!D61</f>
        <v>26406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25148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69576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2352</v>
      </c>
      <c r="D812" s="14" t="str">
        <f t="shared" si="11"/>
        <v>Error?</v>
      </c>
    </row>
    <row r="813" spans="1:4" x14ac:dyDescent="0.2">
      <c r="A813" s="55">
        <v>752</v>
      </c>
      <c r="B813" s="1232">
        <f>'Expenditures 15-22'!D74</f>
        <v>513742</v>
      </c>
      <c r="C813" s="14" t="s">
        <v>672</v>
      </c>
      <c r="D813" s="14" t="str">
        <f t="shared" si="11"/>
        <v>Error?</v>
      </c>
    </row>
    <row r="814" spans="1:4" x14ac:dyDescent="0.2">
      <c r="A814" s="55">
        <v>753</v>
      </c>
      <c r="B814" s="1232">
        <f>'Expenditures 15-22'!D75</f>
        <v>35734</v>
      </c>
      <c r="D814" s="14" t="str">
        <f t="shared" si="11"/>
        <v>Error?</v>
      </c>
    </row>
    <row r="815" spans="1:4" x14ac:dyDescent="0.2">
      <c r="A815" s="55">
        <v>754</v>
      </c>
      <c r="B815" s="1232">
        <f>'Expenditures 15-22'!D114</f>
        <v>2063058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546981</v>
      </c>
      <c r="D821" s="14" t="str">
        <f t="shared" si="11"/>
        <v>Error?</v>
      </c>
    </row>
    <row r="822" spans="1:4" x14ac:dyDescent="0.2">
      <c r="A822" s="55">
        <v>761</v>
      </c>
      <c r="B822" s="1232">
        <f>'Expenditures 15-22'!E16</f>
        <v>6149</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6917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696702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191</v>
      </c>
      <c r="D838" s="14" t="str">
        <f t="shared" si="12"/>
        <v>Error?</v>
      </c>
    </row>
    <row r="839" spans="1:4" x14ac:dyDescent="0.2">
      <c r="A839" s="55">
        <v>778</v>
      </c>
      <c r="B839" s="1232">
        <f>'Expenditures 15-22'!E38</f>
        <v>1757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1202</v>
      </c>
      <c r="D841" s="14" t="str">
        <f t="shared" si="12"/>
        <v>Error?</v>
      </c>
    </row>
    <row r="842" spans="1:4" x14ac:dyDescent="0.2">
      <c r="A842" s="55">
        <v>781</v>
      </c>
      <c r="B842" s="1232">
        <f>'Expenditures 15-22'!E41</f>
        <v>3904</v>
      </c>
      <c r="D842" s="14" t="str">
        <f t="shared" si="12"/>
        <v>Error?</v>
      </c>
    </row>
    <row r="843" spans="1:4" x14ac:dyDescent="0.2">
      <c r="A843" s="55">
        <v>782</v>
      </c>
      <c r="B843" s="1232">
        <f>'Expenditures 15-22'!E42</f>
        <v>7054</v>
      </c>
      <c r="C843" s="14" t="s">
        <v>672</v>
      </c>
      <c r="D843" s="14" t="str">
        <f t="shared" si="12"/>
        <v>Error?</v>
      </c>
    </row>
    <row r="844" spans="1:4" x14ac:dyDescent="0.2">
      <c r="A844" s="55">
        <v>783</v>
      </c>
      <c r="B844" s="1232">
        <f>'Expenditures 15-22'!E44</f>
        <v>145169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145169</v>
      </c>
      <c r="C847" s="14" t="s">
        <v>672</v>
      </c>
      <c r="D847" s="14" t="str">
        <f t="shared" si="12"/>
        <v>Error?</v>
      </c>
    </row>
    <row r="848" spans="1:4" x14ac:dyDescent="0.2">
      <c r="A848" s="55">
        <v>787</v>
      </c>
      <c r="B848" s="1232">
        <f>'Expenditures 15-22'!E49</f>
        <v>57064</v>
      </c>
      <c r="D848" s="14" t="str">
        <f t="shared" si="12"/>
        <v>Error?</v>
      </c>
    </row>
    <row r="849" spans="1:4" x14ac:dyDescent="0.2">
      <c r="A849" s="55">
        <v>788</v>
      </c>
      <c r="B849" s="1232">
        <f>'Expenditures 15-22'!E50</f>
        <v>15415</v>
      </c>
      <c r="D849" s="14" t="str">
        <f t="shared" si="12"/>
        <v>Error?</v>
      </c>
    </row>
    <row r="850" spans="1:4" x14ac:dyDescent="0.2">
      <c r="A850" s="55">
        <v>789</v>
      </c>
      <c r="B850" s="1232">
        <f>'Expenditures 15-22'!E53</f>
        <v>72479</v>
      </c>
      <c r="C850" s="14" t="s">
        <v>672</v>
      </c>
      <c r="D850" s="14" t="str">
        <f t="shared" si="12"/>
        <v>Error?</v>
      </c>
    </row>
    <row r="851" spans="1:4" x14ac:dyDescent="0.2">
      <c r="A851" s="55">
        <v>790</v>
      </c>
      <c r="B851" s="1232">
        <f>'Expenditures 15-22'!E55</f>
        <v>27488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27488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15447</v>
      </c>
      <c r="D855" s="14" t="str">
        <f t="shared" si="12"/>
        <v>Error?</v>
      </c>
    </row>
    <row r="856" spans="1:4" x14ac:dyDescent="0.2">
      <c r="A856" s="55">
        <v>795</v>
      </c>
      <c r="B856" s="1232">
        <f>'Expenditures 15-22'!E61</f>
        <v>83351</v>
      </c>
      <c r="D856" s="14" t="str">
        <f t="shared" si="12"/>
        <v>Error?</v>
      </c>
    </row>
    <row r="857" spans="1:4" x14ac:dyDescent="0.2">
      <c r="A857" s="55">
        <v>796</v>
      </c>
      <c r="B857" s="1232">
        <f>'Expenditures 15-22'!E62</f>
        <v>74380</v>
      </c>
      <c r="D857" s="14" t="str">
        <f t="shared" si="12"/>
        <v>Error?</v>
      </c>
    </row>
    <row r="858" spans="1:4" x14ac:dyDescent="0.2">
      <c r="A858" s="55">
        <v>797</v>
      </c>
      <c r="B858" s="1232">
        <f>'Expenditures 15-22'!E63</f>
        <v>35553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208731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32768</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32768</v>
      </c>
      <c r="C869" s="14" t="s">
        <v>672</v>
      </c>
      <c r="D869" s="14" t="str">
        <f t="shared" si="12"/>
        <v>Error?</v>
      </c>
    </row>
    <row r="870" spans="1:4" x14ac:dyDescent="0.2">
      <c r="A870" s="55">
        <v>809</v>
      </c>
      <c r="B870" s="1232">
        <f>'Expenditures 15-22'!E73</f>
        <v>48139</v>
      </c>
      <c r="D870" s="14" t="str">
        <f t="shared" si="12"/>
        <v>Error?</v>
      </c>
    </row>
    <row r="871" spans="1:4" x14ac:dyDescent="0.2">
      <c r="A871" s="55">
        <v>810</v>
      </c>
      <c r="B871" s="1232">
        <f>'Expenditures 15-22'!E74</f>
        <v>541828</v>
      </c>
      <c r="C871" s="14" t="s">
        <v>672</v>
      </c>
      <c r="D871" s="14" t="str">
        <f t="shared" si="12"/>
        <v>Error?</v>
      </c>
    </row>
    <row r="872" spans="1:4" x14ac:dyDescent="0.2">
      <c r="A872" s="55">
        <v>811</v>
      </c>
      <c r="B872" s="1232">
        <f>'Expenditures 15-22'!E75</f>
        <v>117406</v>
      </c>
      <c r="D872" s="14" t="str">
        <f t="shared" si="12"/>
        <v>Error?</v>
      </c>
    </row>
    <row r="873" spans="1:4" x14ac:dyDescent="0.2">
      <c r="A873" s="55">
        <v>812</v>
      </c>
      <c r="B873" s="1232">
        <f>'Expenditures 15-22'!E114</f>
        <v>1738001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272586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5464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476137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48</v>
      </c>
      <c r="D896" s="14" t="str">
        <f t="shared" si="13"/>
        <v>Error?</v>
      </c>
    </row>
    <row r="897" spans="1:4" x14ac:dyDescent="0.2">
      <c r="A897" s="55">
        <v>836</v>
      </c>
      <c r="B897" s="1232">
        <f>'Expenditures 15-22'!F38</f>
        <v>4454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2684</v>
      </c>
      <c r="D899" s="14" t="str">
        <f t="shared" si="13"/>
        <v>Error?</v>
      </c>
    </row>
    <row r="900" spans="1:4" x14ac:dyDescent="0.2">
      <c r="A900" s="55">
        <v>839</v>
      </c>
      <c r="B900" s="1232">
        <f>'Expenditures 15-22'!F41</f>
        <v>95918</v>
      </c>
      <c r="D900" s="14" t="str">
        <f t="shared" si="13"/>
        <v>Error?</v>
      </c>
    </row>
    <row r="901" spans="1:4" x14ac:dyDescent="0.2">
      <c r="A901" s="55">
        <v>840</v>
      </c>
      <c r="B901" s="1232">
        <f>'Expenditures 15-22'!F42</f>
        <v>103104</v>
      </c>
      <c r="C901" s="14" t="s">
        <v>672</v>
      </c>
      <c r="D901" s="14" t="str">
        <f t="shared" si="13"/>
        <v>Error?</v>
      </c>
    </row>
    <row r="902" spans="1:4" x14ac:dyDescent="0.2">
      <c r="A902" s="55">
        <v>841</v>
      </c>
      <c r="B902" s="1232">
        <f>'Expenditures 15-22'!F44</f>
        <v>5460</v>
      </c>
      <c r="D902" s="14" t="str">
        <f t="shared" si="13"/>
        <v>Error?</v>
      </c>
    </row>
    <row r="903" spans="1:4" x14ac:dyDescent="0.2">
      <c r="A903" s="55">
        <v>842</v>
      </c>
      <c r="B903" s="1232">
        <f>'Expenditures 15-22'!F45</f>
        <v>988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6448</v>
      </c>
      <c r="C905" s="14" t="s">
        <v>672</v>
      </c>
      <c r="D905" s="14" t="str">
        <f t="shared" si="13"/>
        <v>Error?</v>
      </c>
    </row>
    <row r="906" spans="1:4" x14ac:dyDescent="0.2">
      <c r="A906" s="55">
        <v>845</v>
      </c>
      <c r="B906" s="1232">
        <f>'Expenditures 15-22'!F49</f>
        <v>4713</v>
      </c>
      <c r="D906" s="14" t="str">
        <f t="shared" si="13"/>
        <v>Error?</v>
      </c>
    </row>
    <row r="907" spans="1:4" x14ac:dyDescent="0.2">
      <c r="A907" s="55">
        <v>846</v>
      </c>
      <c r="B907" s="1232">
        <f>'Expenditures 15-22'!F50</f>
        <v>14260</v>
      </c>
      <c r="D907" s="14" t="str">
        <f t="shared" si="13"/>
        <v>Error?</v>
      </c>
    </row>
    <row r="908" spans="1:4" x14ac:dyDescent="0.2">
      <c r="A908" s="55">
        <v>847</v>
      </c>
      <c r="B908" s="1232">
        <f>'Expenditures 15-22'!F53</f>
        <v>18973</v>
      </c>
      <c r="C908" s="14" t="s">
        <v>672</v>
      </c>
      <c r="D908" s="14" t="str">
        <f t="shared" si="13"/>
        <v>Error?</v>
      </c>
    </row>
    <row r="909" spans="1:4" x14ac:dyDescent="0.2">
      <c r="A909" s="55">
        <v>848</v>
      </c>
      <c r="B909" s="1232">
        <f>'Expenditures 15-22'!F55</f>
        <v>77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1748</v>
      </c>
      <c r="D913" s="14" t="str">
        <f t="shared" si="13"/>
        <v>Error?</v>
      </c>
    </row>
    <row r="914" spans="1:4" x14ac:dyDescent="0.2">
      <c r="A914" s="55">
        <v>853</v>
      </c>
      <c r="B914" s="1232">
        <f>'Expenditures 15-22'!F61</f>
        <v>321791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836288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1159827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1288429</v>
      </c>
      <c r="C929" s="14" t="s">
        <v>672</v>
      </c>
      <c r="D929" s="14" t="str">
        <f t="shared" si="13"/>
        <v>Error?</v>
      </c>
    </row>
    <row r="930" spans="1:4" x14ac:dyDescent="0.2">
      <c r="A930" s="55">
        <v>869</v>
      </c>
      <c r="B930" s="1232">
        <f>'Expenditures 15-22'!F75</f>
        <v>185</v>
      </c>
      <c r="D930" s="14" t="str">
        <f t="shared" si="13"/>
        <v>Error?</v>
      </c>
    </row>
    <row r="931" spans="1:4" x14ac:dyDescent="0.2">
      <c r="A931" s="55">
        <v>870</v>
      </c>
      <c r="B931" s="1232">
        <f>'Expenditures 15-22'!F114</f>
        <v>1764751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60748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60748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21259</v>
      </c>
      <c r="D958" s="14" t="str">
        <f t="shared" si="13"/>
        <v>Error?</v>
      </c>
    </row>
    <row r="959" spans="1:4" x14ac:dyDescent="0.2">
      <c r="A959" s="55">
        <v>898</v>
      </c>
      <c r="B959" s="1232">
        <f>'Expenditures 15-22'!G42</f>
        <v>21259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1275</v>
      </c>
      <c r="D965" s="14" t="str">
        <f t="shared" si="14"/>
        <v>Error?</v>
      </c>
    </row>
    <row r="966" spans="1:4" x14ac:dyDescent="0.2">
      <c r="A966" s="55">
        <v>905</v>
      </c>
      <c r="B966" s="1232">
        <f>'Expenditures 15-22'!G53</f>
        <v>1275</v>
      </c>
      <c r="C966" s="14" t="s">
        <v>672</v>
      </c>
      <c r="D966" s="14" t="str">
        <f t="shared" si="14"/>
        <v>Error?</v>
      </c>
    </row>
    <row r="967" spans="1:4" x14ac:dyDescent="0.2">
      <c r="A967" s="55">
        <v>906</v>
      </c>
      <c r="B967" s="1232">
        <f>'Expenditures 15-22'!G55</f>
        <v>1898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1898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1678</v>
      </c>
      <c r="D971" s="14" t="str">
        <f t="shared" si="14"/>
        <v>Error?</v>
      </c>
    </row>
    <row r="972" spans="1:4" x14ac:dyDescent="0.2">
      <c r="A972" s="55">
        <v>911</v>
      </c>
      <c r="B972" s="1232">
        <f>'Expenditures 15-22'!G61</f>
        <v>8911</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10589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35021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95769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19889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127088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167</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26845</v>
      </c>
      <c r="D1016" s="14" t="str">
        <f t="shared" si="14"/>
        <v>Error?</v>
      </c>
    </row>
    <row r="1017" spans="1:4" x14ac:dyDescent="0.2">
      <c r="A1017" s="55">
        <v>956</v>
      </c>
      <c r="B1017" s="1232">
        <f>'Expenditures 15-22'!H42</f>
        <v>27012</v>
      </c>
      <c r="C1017" s="14" t="s">
        <v>672</v>
      </c>
      <c r="D1017" s="14" t="str">
        <f t="shared" si="14"/>
        <v>Error?</v>
      </c>
    </row>
    <row r="1018" spans="1:4" x14ac:dyDescent="0.2">
      <c r="A1018" s="55">
        <v>957</v>
      </c>
      <c r="B1018" s="1232">
        <f>'Expenditures 15-22'!H44</f>
        <v>414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414</v>
      </c>
      <c r="C1021" s="14" t="s">
        <v>672</v>
      </c>
      <c r="D1021" s="14" t="str">
        <f t="shared" si="14"/>
        <v>Error?</v>
      </c>
    </row>
    <row r="1022" spans="1:4" x14ac:dyDescent="0.2">
      <c r="A1022" s="55">
        <v>961</v>
      </c>
      <c r="B1022" s="1232">
        <f>'Expenditures 15-22'!H49</f>
        <v>2835</v>
      </c>
      <c r="D1022" s="14" t="str">
        <f t="shared" si="14"/>
        <v>Error?</v>
      </c>
    </row>
    <row r="1023" spans="1:4" x14ac:dyDescent="0.2">
      <c r="A1023" s="55">
        <v>962</v>
      </c>
      <c r="B1023" s="1232">
        <f>'Expenditures 15-22'!H50</f>
        <v>2834</v>
      </c>
      <c r="D1023" s="14" t="str">
        <f t="shared" ref="D1023:D1086" si="15">IF(ISBLANK(B1023),"OK",IF(A1023-B1023=0,"OK","Error?"))</f>
        <v>Error?</v>
      </c>
    </row>
    <row r="1024" spans="1:4" x14ac:dyDescent="0.2">
      <c r="A1024" s="55">
        <v>963</v>
      </c>
      <c r="B1024" s="1232">
        <f>'Expenditures 15-22'!H53</f>
        <v>5669</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669</v>
      </c>
      <c r="D1029" s="14" t="str">
        <f t="shared" si="15"/>
        <v>Error?</v>
      </c>
    </row>
    <row r="1030" spans="1:4" x14ac:dyDescent="0.2">
      <c r="A1030" s="55">
        <v>969</v>
      </c>
      <c r="B1030" s="1232">
        <f>'Expenditures 15-22'!H61</f>
        <v>19</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1638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35098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309224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471410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5844774</v>
      </c>
      <c r="C1093" s="14" t="s">
        <v>672</v>
      </c>
      <c r="D1093" s="14" t="str">
        <f t="shared" si="16"/>
        <v>Error?</v>
      </c>
    </row>
    <row r="1094" spans="1:4" x14ac:dyDescent="0.2">
      <c r="A1094" s="55">
        <v>1033</v>
      </c>
      <c r="B1094" s="1232">
        <f>'Expenditures 15-22'!K16</f>
        <v>114650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38454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10049311</v>
      </c>
      <c r="C1108" s="14" t="s">
        <v>672</v>
      </c>
      <c r="D1108" s="14" t="str">
        <f t="shared" si="16"/>
        <v>Error?</v>
      </c>
    </row>
    <row r="1109" spans="1:4" x14ac:dyDescent="0.2">
      <c r="A1109" s="55">
        <v>1048</v>
      </c>
      <c r="B1109" s="1232">
        <f>'Expenditures 15-22'!K36</f>
        <v>115467</v>
      </c>
      <c r="C1109" s="14" t="s">
        <v>672</v>
      </c>
      <c r="D1109" s="14" t="str">
        <f t="shared" si="16"/>
        <v>Error?</v>
      </c>
    </row>
    <row r="1110" spans="1:4" x14ac:dyDescent="0.2">
      <c r="A1110" s="55">
        <v>1049</v>
      </c>
      <c r="B1110" s="1232">
        <f>'Expenditures 15-22'!K37</f>
        <v>167425</v>
      </c>
      <c r="C1110" s="14" t="s">
        <v>672</v>
      </c>
      <c r="D1110" s="14" t="str">
        <f t="shared" si="16"/>
        <v>Error?</v>
      </c>
    </row>
    <row r="1111" spans="1:4" x14ac:dyDescent="0.2">
      <c r="A1111" s="55">
        <v>1050</v>
      </c>
      <c r="B1111" s="1232">
        <f>'Expenditures 15-22'!K38</f>
        <v>163619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210354</v>
      </c>
      <c r="C1113" s="14" t="s">
        <v>672</v>
      </c>
      <c r="D1113" s="14" t="str">
        <f t="shared" si="16"/>
        <v>Error?</v>
      </c>
    </row>
    <row r="1114" spans="1:4" x14ac:dyDescent="0.2">
      <c r="A1114" s="55">
        <v>1053</v>
      </c>
      <c r="B1114" s="1232">
        <f>'Expenditures 15-22'!K41</f>
        <v>147926</v>
      </c>
      <c r="C1114" s="14" t="s">
        <v>672</v>
      </c>
      <c r="D1114" s="14" t="str">
        <f t="shared" si="16"/>
        <v>Error?</v>
      </c>
    </row>
    <row r="1115" spans="1:4" x14ac:dyDescent="0.2">
      <c r="A1115" s="55">
        <v>1054</v>
      </c>
      <c r="B1115" s="1232">
        <f>'Expenditures 15-22'!K42</f>
        <v>804791</v>
      </c>
      <c r="C1115" s="14" t="s">
        <v>672</v>
      </c>
      <c r="D1115" s="14" t="str">
        <f t="shared" si="16"/>
        <v>Error?</v>
      </c>
    </row>
    <row r="1116" spans="1:4" x14ac:dyDescent="0.2">
      <c r="A1116" s="55">
        <v>1055</v>
      </c>
      <c r="B1116" s="1232">
        <f>'Expenditures 15-22'!K44</f>
        <v>453626</v>
      </c>
      <c r="C1116" s="14" t="s">
        <v>672</v>
      </c>
      <c r="D1116" s="14" t="str">
        <f t="shared" si="16"/>
        <v>Error?</v>
      </c>
    </row>
    <row r="1117" spans="1:4" x14ac:dyDescent="0.2">
      <c r="A1117" s="55">
        <v>1056</v>
      </c>
      <c r="B1117" s="1232">
        <f>'Expenditures 15-22'!K45</f>
        <v>988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454614</v>
      </c>
      <c r="C1119" s="14" t="s">
        <v>672</v>
      </c>
      <c r="D1119" s="14" t="str">
        <f t="shared" si="16"/>
        <v>Error?</v>
      </c>
    </row>
    <row r="1120" spans="1:4" x14ac:dyDescent="0.2">
      <c r="A1120" s="55">
        <v>1059</v>
      </c>
      <c r="B1120" s="1232">
        <f>'Expenditures 15-22'!K49</f>
        <v>71231</v>
      </c>
      <c r="C1120" s="14" t="s">
        <v>672</v>
      </c>
      <c r="D1120" s="14" t="str">
        <f t="shared" si="16"/>
        <v>Error?</v>
      </c>
    </row>
    <row r="1121" spans="1:4" x14ac:dyDescent="0.2">
      <c r="A1121" s="55">
        <v>1060</v>
      </c>
      <c r="B1121" s="1232">
        <f>'Expenditures 15-22'!K50</f>
        <v>444600</v>
      </c>
      <c r="C1121" s="14" t="s">
        <v>672</v>
      </c>
      <c r="D1121" s="14" t="str">
        <f t="shared" si="16"/>
        <v>Error?</v>
      </c>
    </row>
    <row r="1122" spans="1:4" x14ac:dyDescent="0.2">
      <c r="A1122" s="55">
        <v>1061</v>
      </c>
      <c r="B1122" s="1232">
        <f>'Expenditures 15-22'!K53</f>
        <v>608213</v>
      </c>
      <c r="C1122" s="14" t="s">
        <v>672</v>
      </c>
      <c r="D1122" s="14" t="str">
        <f t="shared" si="16"/>
        <v>Error?</v>
      </c>
    </row>
    <row r="1123" spans="1:4" x14ac:dyDescent="0.2">
      <c r="A1123" s="55">
        <v>1062</v>
      </c>
      <c r="B1123" s="1232">
        <f>'Expenditures 15-22'!K55</f>
        <v>788227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788227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236993</v>
      </c>
      <c r="C1127" s="14" t="s">
        <v>672</v>
      </c>
      <c r="D1127" s="14" t="str">
        <f t="shared" si="16"/>
        <v>Error?</v>
      </c>
    </row>
    <row r="1128" spans="1:4" x14ac:dyDescent="0.2">
      <c r="A1128" s="55">
        <v>1067</v>
      </c>
      <c r="B1128" s="1232">
        <f>'Expenditures 15-22'!K61</f>
        <v>531689</v>
      </c>
      <c r="C1128" s="14" t="s">
        <v>672</v>
      </c>
      <c r="D1128" s="14" t="str">
        <f t="shared" si="16"/>
        <v>Error?</v>
      </c>
    </row>
    <row r="1129" spans="1:4" x14ac:dyDescent="0.2">
      <c r="A1129" s="55">
        <v>1068</v>
      </c>
      <c r="B1129" s="1232">
        <f>'Expenditures 15-22'!K62</f>
        <v>74380</v>
      </c>
      <c r="C1129" s="14" t="s">
        <v>672</v>
      </c>
      <c r="D1129" s="14" t="str">
        <f t="shared" si="16"/>
        <v>Error?</v>
      </c>
    </row>
    <row r="1130" spans="1:4" x14ac:dyDescent="0.2">
      <c r="A1130" s="55">
        <v>1069</v>
      </c>
      <c r="B1130" s="1232">
        <f>'Expenditures 15-22'!K63</f>
        <v>1401633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2244695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32768</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32768</v>
      </c>
      <c r="C1141" s="14" t="s">
        <v>672</v>
      </c>
      <c r="D1141" s="14" t="str">
        <f t="shared" si="16"/>
        <v>Error?</v>
      </c>
    </row>
    <row r="1142" spans="1:4" x14ac:dyDescent="0.2">
      <c r="A1142" s="55">
        <v>1081</v>
      </c>
      <c r="B1142" s="1232">
        <f>'Expenditures 15-22'!K73</f>
        <v>55298</v>
      </c>
      <c r="C1142" s="14" t="s">
        <v>672</v>
      </c>
      <c r="D1142" s="14" t="str">
        <f t="shared" si="16"/>
        <v>Error?</v>
      </c>
    </row>
    <row r="1143" spans="1:4" x14ac:dyDescent="0.2">
      <c r="A1143" s="55">
        <v>1082</v>
      </c>
      <c r="B1143" s="1232">
        <f>'Expenditures 15-22'!K74</f>
        <v>4988606</v>
      </c>
      <c r="C1143" s="14" t="s">
        <v>672</v>
      </c>
      <c r="D1143" s="14" t="str">
        <f t="shared" si="16"/>
        <v>Error?</v>
      </c>
    </row>
    <row r="1144" spans="1:4" x14ac:dyDescent="0.2">
      <c r="A1144" s="55">
        <v>1083</v>
      </c>
      <c r="B1144" s="1232">
        <f>'Expenditures 15-22'!K75</f>
        <v>258127</v>
      </c>
      <c r="C1144" s="14" t="s">
        <v>672</v>
      </c>
      <c r="D1144" s="14" t="str">
        <f t="shared" si="16"/>
        <v>Error?</v>
      </c>
    </row>
    <row r="1145" spans="1:4" x14ac:dyDescent="0.2">
      <c r="A1145" s="55">
        <v>1084</v>
      </c>
      <c r="B1145" s="1232">
        <f>'Expenditures 15-22'!K102</f>
        <v>691289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15987333</v>
      </c>
      <c r="C1152" s="14" t="s">
        <v>672</v>
      </c>
      <c r="D1152" s="14" t="str">
        <f t="shared" si="17"/>
        <v>Error?</v>
      </c>
    </row>
    <row r="1153" spans="1:4" x14ac:dyDescent="0.2">
      <c r="A1153" s="55">
        <v>1092</v>
      </c>
      <c r="B1153" s="1232">
        <f>'Expenditures 15-22'!K115</f>
        <v>-66518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631316</v>
      </c>
      <c r="D1221" s="14" t="str">
        <f t="shared" si="18"/>
        <v>Error?</v>
      </c>
    </row>
    <row r="1222" spans="1:4" x14ac:dyDescent="0.2">
      <c r="A1222" s="83">
        <v>1161</v>
      </c>
      <c r="D1222" s="14" t="str">
        <f t="shared" si="18"/>
        <v>OK</v>
      </c>
    </row>
    <row r="1223" spans="1:4" x14ac:dyDescent="0.2">
      <c r="A1223" s="55">
        <v>1162</v>
      </c>
      <c r="B1223" s="1232">
        <f>'Expenditures 15-22'!C127</f>
        <v>631316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631316</v>
      </c>
      <c r="C1225" s="14" t="s">
        <v>672</v>
      </c>
      <c r="D1225" s="14" t="str">
        <f t="shared" si="18"/>
        <v>Error?</v>
      </c>
    </row>
    <row r="1226" spans="1:4" x14ac:dyDescent="0.2">
      <c r="A1226" s="55">
        <v>1165</v>
      </c>
      <c r="B1226" s="1232">
        <f>'Expenditures 15-22'!C150</f>
        <v>631316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52504</v>
      </c>
      <c r="D1229" s="14" t="str">
        <f t="shared" si="18"/>
        <v>Error?</v>
      </c>
    </row>
    <row r="1230" spans="1:4" x14ac:dyDescent="0.2">
      <c r="A1230" s="83">
        <v>1169</v>
      </c>
      <c r="D1230" s="14" t="str">
        <f t="shared" si="18"/>
        <v>OK</v>
      </c>
    </row>
    <row r="1231" spans="1:4" x14ac:dyDescent="0.2">
      <c r="A1231" s="55">
        <v>1170</v>
      </c>
      <c r="B1231" s="1232">
        <f>'Expenditures 15-22'!D127</f>
        <v>52504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52504</v>
      </c>
      <c r="C1233" s="14" t="s">
        <v>672</v>
      </c>
      <c r="D1233" s="14" t="str">
        <f t="shared" si="18"/>
        <v>Error?</v>
      </c>
    </row>
    <row r="1234" spans="1:4" x14ac:dyDescent="0.2">
      <c r="A1234" s="55">
        <v>1173</v>
      </c>
      <c r="B1234" s="1232">
        <f>'Expenditures 15-22'!D150</f>
        <v>52504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3374</v>
      </c>
      <c r="D1236" s="14" t="str">
        <f t="shared" si="18"/>
        <v>Error?</v>
      </c>
    </row>
    <row r="1237" spans="1:4" x14ac:dyDescent="0.2">
      <c r="A1237" s="55">
        <v>1176</v>
      </c>
      <c r="B1237" s="1232">
        <f>'Expenditures 15-22'!E124</f>
        <v>120959</v>
      </c>
      <c r="D1237" s="14" t="str">
        <f t="shared" si="18"/>
        <v>Error?</v>
      </c>
    </row>
    <row r="1238" spans="1:4" x14ac:dyDescent="0.2">
      <c r="A1238" s="83">
        <v>1177</v>
      </c>
      <c r="D1238" s="14" t="str">
        <f t="shared" si="18"/>
        <v>OK</v>
      </c>
    </row>
    <row r="1239" spans="1:4" x14ac:dyDescent="0.2">
      <c r="A1239" s="55">
        <v>1178</v>
      </c>
      <c r="B1239" s="1232">
        <f>'Expenditures 15-22'!E127</f>
        <v>124333</v>
      </c>
      <c r="C1239" s="14" t="s">
        <v>672</v>
      </c>
      <c r="D1239" s="14" t="str">
        <f t="shared" si="18"/>
        <v>Error?</v>
      </c>
    </row>
    <row r="1240" spans="1:4" x14ac:dyDescent="0.2">
      <c r="A1240" s="55">
        <v>1179</v>
      </c>
      <c r="B1240" s="1232">
        <f>'Expenditures 15-22'!E128</f>
        <v>42298</v>
      </c>
      <c r="D1240" s="14" t="str">
        <f t="shared" si="18"/>
        <v>Error?</v>
      </c>
    </row>
    <row r="1241" spans="1:4" x14ac:dyDescent="0.2">
      <c r="A1241" s="55">
        <v>1180</v>
      </c>
      <c r="B1241" s="1232">
        <f>'Expenditures 15-22'!E129</f>
        <v>166631</v>
      </c>
      <c r="C1241" s="14" t="s">
        <v>672</v>
      </c>
      <c r="D1241" s="14" t="str">
        <f t="shared" si="18"/>
        <v>Error?</v>
      </c>
    </row>
    <row r="1242" spans="1:4" x14ac:dyDescent="0.2">
      <c r="A1242" s="55">
        <v>1181</v>
      </c>
      <c r="B1242" s="1232">
        <f>'Expenditures 15-22'!E150</f>
        <v>166631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97895</v>
      </c>
      <c r="D1245" s="14" t="str">
        <f t="shared" si="18"/>
        <v>Error?</v>
      </c>
    </row>
    <row r="1246" spans="1:4" x14ac:dyDescent="0.2">
      <c r="A1246" s="83">
        <v>1185</v>
      </c>
      <c r="D1246" s="14" t="str">
        <f t="shared" si="18"/>
        <v>OK</v>
      </c>
    </row>
    <row r="1247" spans="1:4" x14ac:dyDescent="0.2">
      <c r="A1247" s="55">
        <v>1186</v>
      </c>
      <c r="B1247" s="1232">
        <f>'Expenditures 15-22'!F127</f>
        <v>97895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97895</v>
      </c>
      <c r="C1249" s="14" t="s">
        <v>672</v>
      </c>
      <c r="D1249" s="14" t="str">
        <f t="shared" si="18"/>
        <v>Error?</v>
      </c>
    </row>
    <row r="1250" spans="1:4" x14ac:dyDescent="0.2">
      <c r="A1250" s="55">
        <v>1189</v>
      </c>
      <c r="B1250" s="1232">
        <f>'Expenditures 15-22'!F150</f>
        <v>97895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4766</v>
      </c>
      <c r="D1252" s="14" t="str">
        <f t="shared" si="18"/>
        <v>Error?</v>
      </c>
    </row>
    <row r="1253" spans="1:4" x14ac:dyDescent="0.2">
      <c r="A1253" s="55">
        <v>1192</v>
      </c>
      <c r="B1253" s="1232">
        <f>'Expenditures 15-22'!G124</f>
        <v>12317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17083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17083</v>
      </c>
      <c r="C1258" s="14" t="s">
        <v>672</v>
      </c>
      <c r="D1258" s="14" t="str">
        <f t="shared" si="18"/>
        <v>Error?</v>
      </c>
    </row>
    <row r="1259" spans="1:4" x14ac:dyDescent="0.2">
      <c r="A1259" s="55">
        <v>1198</v>
      </c>
      <c r="B1259" s="1232">
        <f>'Expenditures 15-22'!G150</f>
        <v>17083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101496</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101496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101496</v>
      </c>
      <c r="C1266" s="14" t="s">
        <v>672</v>
      </c>
      <c r="D1266" s="14" t="str">
        <f t="shared" si="18"/>
        <v>Error?</v>
      </c>
    </row>
    <row r="1267" spans="1:4" x14ac:dyDescent="0.2">
      <c r="A1267" s="55">
        <v>1206</v>
      </c>
      <c r="B1267" s="1232">
        <f>'Expenditures 15-22'!H138</f>
        <v>1371</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102867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109636</v>
      </c>
      <c r="C1275" s="14" t="s">
        <v>672</v>
      </c>
      <c r="D1275" s="14" t="str">
        <f t="shared" si="18"/>
        <v>Error?</v>
      </c>
    </row>
    <row r="1276" spans="1:4" x14ac:dyDescent="0.2">
      <c r="A1276" s="55">
        <v>1215</v>
      </c>
      <c r="B1276" s="1232">
        <f>'Expenditures 15-22'!K124</f>
        <v>914991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1024627</v>
      </c>
      <c r="C1279" s="14" t="s">
        <v>672</v>
      </c>
      <c r="D1279" s="14" t="str">
        <f t="shared" ref="D1279:D1342" si="19">IF(ISBLANK(B1279),"OK",IF(A1279-B1279=0,"OK","Error?"))</f>
        <v>Error?</v>
      </c>
    </row>
    <row r="1280" spans="1:4" x14ac:dyDescent="0.2">
      <c r="A1280" s="55">
        <v>1219</v>
      </c>
      <c r="B1280" s="1232">
        <f>'Expenditures 15-22'!K128</f>
        <v>42298</v>
      </c>
      <c r="C1280" s="14" t="s">
        <v>672</v>
      </c>
      <c r="D1280" s="14" t="str">
        <f t="shared" si="19"/>
        <v>Error?</v>
      </c>
    </row>
    <row r="1281" spans="1:4" x14ac:dyDescent="0.2">
      <c r="A1281" s="55">
        <v>1220</v>
      </c>
      <c r="B1281" s="1232">
        <f>'Expenditures 15-22'!K129</f>
        <v>1066925</v>
      </c>
      <c r="C1281" s="14" t="s">
        <v>672</v>
      </c>
      <c r="D1281" s="14" t="str">
        <f t="shared" si="19"/>
        <v>Error?</v>
      </c>
    </row>
    <row r="1282" spans="1:4" x14ac:dyDescent="0.2">
      <c r="A1282" s="55">
        <v>1221</v>
      </c>
      <c r="B1282" s="1232">
        <f>'Expenditures 15-22'!K138</f>
        <v>1371</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1068296</v>
      </c>
      <c r="C1288" s="14" t="s">
        <v>672</v>
      </c>
      <c r="D1288" s="14" t="str">
        <f t="shared" si="19"/>
        <v>Error?</v>
      </c>
    </row>
    <row r="1289" spans="1:4" x14ac:dyDescent="0.2">
      <c r="A1289" s="55">
        <v>1228</v>
      </c>
      <c r="B1289" s="1232">
        <f>'Expenditures 15-22'!K151</f>
        <v>55266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178097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728252</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907849</v>
      </c>
      <c r="C1317" s="14" t="s">
        <v>672</v>
      </c>
      <c r="D1317" s="14" t="str">
        <f t="shared" si="19"/>
        <v>Error?</v>
      </c>
    </row>
    <row r="1318" spans="1:4" x14ac:dyDescent="0.2">
      <c r="A1318" s="55">
        <v>1257</v>
      </c>
      <c r="B1318" s="1232">
        <f>'Expenditures 15-22'!H168</f>
        <v>907849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178097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728252</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907849</v>
      </c>
      <c r="C1331" s="14" t="s">
        <v>672</v>
      </c>
      <c r="D1331" s="14" t="str">
        <f t="shared" si="19"/>
        <v>Error?</v>
      </c>
    </row>
    <row r="1332" spans="1:4" x14ac:dyDescent="0.2">
      <c r="A1332" s="55">
        <v>1271</v>
      </c>
      <c r="B1332" s="1232">
        <f>'Expenditures 15-22'!K168</f>
        <v>907849</v>
      </c>
      <c r="C1332" s="14" t="s">
        <v>672</v>
      </c>
      <c r="D1332" s="14" t="str">
        <f t="shared" si="19"/>
        <v>Error?</v>
      </c>
    </row>
    <row r="1333" spans="1:4" x14ac:dyDescent="0.2">
      <c r="A1333" s="55">
        <v>1272</v>
      </c>
      <c r="B1333" s="1232">
        <f>'Expenditures 15-22'!K169</f>
        <v>-175768</v>
      </c>
      <c r="C1333" s="14" t="s">
        <v>672</v>
      </c>
      <c r="D1333" s="14" t="str">
        <f t="shared" si="19"/>
        <v>Error?</v>
      </c>
    </row>
    <row r="1334" spans="1:4" x14ac:dyDescent="0.2">
      <c r="A1334" s="83">
        <v>1273</v>
      </c>
      <c r="D1334" s="14" t="str">
        <f t="shared" si="19"/>
        <v>OK</v>
      </c>
    </row>
    <row r="1335" spans="1:4" x14ac:dyDescent="0.2">
      <c r="A1335" s="55">
        <v>1274</v>
      </c>
      <c r="B1335" s="1232">
        <f>'Expenditures 15-22'!C176</f>
        <v>7156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7156</v>
      </c>
      <c r="C1339" s="14" t="s">
        <v>672</v>
      </c>
      <c r="D1339" s="14" t="str">
        <f t="shared" si="19"/>
        <v>Error?</v>
      </c>
    </row>
    <row r="1340" spans="1:4" x14ac:dyDescent="0.2">
      <c r="A1340" s="55">
        <v>1279</v>
      </c>
      <c r="B1340" s="1232">
        <f>'Expenditures 15-22'!C204</f>
        <v>7156</v>
      </c>
      <c r="C1340" s="14" t="s">
        <v>672</v>
      </c>
      <c r="D1340" s="14" t="str">
        <f t="shared" si="19"/>
        <v>Error?</v>
      </c>
    </row>
    <row r="1341" spans="1:4" x14ac:dyDescent="0.2">
      <c r="A1341" s="55">
        <v>1280</v>
      </c>
      <c r="B1341" s="1232">
        <f>'Expenditures 15-22'!D176</f>
        <v>742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742</v>
      </c>
      <c r="C1345" s="14" t="s">
        <v>672</v>
      </c>
      <c r="D1345" s="14" t="str">
        <f t="shared" si="20"/>
        <v>Error?</v>
      </c>
    </row>
    <row r="1346" spans="1:4" x14ac:dyDescent="0.2">
      <c r="A1346" s="55">
        <v>1285</v>
      </c>
      <c r="B1346" s="1232">
        <f>'Expenditures 15-22'!D204</f>
        <v>742</v>
      </c>
      <c r="C1346" s="14" t="s">
        <v>672</v>
      </c>
      <c r="D1346" s="14" t="str">
        <f t="shared" si="20"/>
        <v>Error?</v>
      </c>
    </row>
    <row r="1347" spans="1:4" x14ac:dyDescent="0.2">
      <c r="A1347" s="55">
        <v>1286</v>
      </c>
      <c r="B1347" s="1232">
        <f>'Expenditures 15-22'!E176</f>
        <v>1236062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1236062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1236062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1243960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1243960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1243960</v>
      </c>
      <c r="C1388" s="14" t="s">
        <v>672</v>
      </c>
      <c r="D1388" s="14" t="str">
        <f t="shared" si="20"/>
        <v>Error?</v>
      </c>
    </row>
    <row r="1389" spans="1:4" x14ac:dyDescent="0.2">
      <c r="A1389" s="55">
        <v>1328</v>
      </c>
      <c r="B1389" s="1232">
        <f>'Expenditures 15-22'!K205</f>
        <v>-60121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1221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2206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271540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3162</v>
      </c>
      <c r="D1412" s="14" t="str">
        <f t="shared" si="21"/>
        <v>Error?</v>
      </c>
    </row>
    <row r="1413" spans="1:4" x14ac:dyDescent="0.2">
      <c r="A1413" s="55">
        <v>1352</v>
      </c>
      <c r="B1413" s="1232">
        <f>'Expenditures 15-22'!D228</f>
        <v>14229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2047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19438</v>
      </c>
      <c r="C1417" s="14" t="s">
        <v>672</v>
      </c>
      <c r="D1417" s="14" t="str">
        <f t="shared" si="21"/>
        <v>Error?</v>
      </c>
    </row>
    <row r="1418" spans="1:4" x14ac:dyDescent="0.2">
      <c r="A1418" s="55">
        <v>1357</v>
      </c>
      <c r="B1418" s="1232">
        <f>'Expenditures 15-22'!D234</f>
        <v>714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714</v>
      </c>
      <c r="C1421" s="14" t="s">
        <v>672</v>
      </c>
      <c r="D1421" s="14" t="str">
        <f t="shared" si="21"/>
        <v>Error?</v>
      </c>
    </row>
    <row r="1422" spans="1:4" x14ac:dyDescent="0.2">
      <c r="A1422" s="55">
        <v>1361</v>
      </c>
      <c r="B1422" s="1232">
        <f>'Expenditures 15-22'!D239</f>
        <v>60</v>
      </c>
      <c r="D1422" s="14" t="str">
        <f t="shared" si="21"/>
        <v>Error?</v>
      </c>
    </row>
    <row r="1423" spans="1:4" x14ac:dyDescent="0.2">
      <c r="A1423" s="55">
        <v>1362</v>
      </c>
      <c r="B1423" s="1232">
        <f>'Expenditures 15-22'!D240</f>
        <v>22207</v>
      </c>
      <c r="D1423" s="14" t="str">
        <f t="shared" si="21"/>
        <v>Error?</v>
      </c>
    </row>
    <row r="1424" spans="1:4" x14ac:dyDescent="0.2">
      <c r="A1424" s="55">
        <v>1363</v>
      </c>
      <c r="B1424" s="1232">
        <f>'Expenditures 15-22'!D251</f>
        <v>22267</v>
      </c>
      <c r="C1424" s="14" t="s">
        <v>672</v>
      </c>
      <c r="D1424" s="14" t="str">
        <f t="shared" si="21"/>
        <v>Error?</v>
      </c>
    </row>
    <row r="1425" spans="1:4" x14ac:dyDescent="0.2">
      <c r="A1425" s="55">
        <v>1364</v>
      </c>
      <c r="B1425" s="1232">
        <f>'Expenditures 15-22'!D253</f>
        <v>39748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39748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31929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118139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85697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235765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317932</v>
      </c>
      <c r="C1446" s="14" t="s">
        <v>672</v>
      </c>
      <c r="D1446" s="14" t="str">
        <f t="shared" si="21"/>
        <v>Error?</v>
      </c>
    </row>
    <row r="1447" spans="1:4" x14ac:dyDescent="0.2">
      <c r="A1447" s="55">
        <v>1386</v>
      </c>
      <c r="B1447" s="1232">
        <f>'Expenditures 15-22'!D274</f>
        <v>10</v>
      </c>
      <c r="D1447" s="14" t="str">
        <f t="shared" si="21"/>
        <v>Error?</v>
      </c>
    </row>
    <row r="1448" spans="1:4" x14ac:dyDescent="0.2">
      <c r="A1448" s="55">
        <v>1387</v>
      </c>
      <c r="B1448" s="1232">
        <f>'Expenditures 15-22'!D288</f>
        <v>589482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1221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2206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271540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3162</v>
      </c>
      <c r="C1476" s="14" t="s">
        <v>672</v>
      </c>
      <c r="D1476" s="14" t="str">
        <f t="shared" si="22"/>
        <v>Error?</v>
      </c>
    </row>
    <row r="1477" spans="1:4" x14ac:dyDescent="0.2">
      <c r="A1477" s="55">
        <v>1416</v>
      </c>
      <c r="B1477" s="1232">
        <f>'Expenditures 15-22'!K228</f>
        <v>14229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2047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19438</v>
      </c>
      <c r="C1481" s="14" t="s">
        <v>672</v>
      </c>
      <c r="D1481" s="14" t="str">
        <f t="shared" si="22"/>
        <v>Error?</v>
      </c>
    </row>
    <row r="1482" spans="1:4" x14ac:dyDescent="0.2">
      <c r="A1482" s="55">
        <v>1421</v>
      </c>
      <c r="B1482" s="1232">
        <f>'Expenditures 15-22'!K234</f>
        <v>714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714</v>
      </c>
      <c r="C1485" s="14" t="s">
        <v>672</v>
      </c>
      <c r="D1485" s="14" t="str">
        <f t="shared" si="22"/>
        <v>Error?</v>
      </c>
    </row>
    <row r="1486" spans="1:4" x14ac:dyDescent="0.2">
      <c r="A1486" s="55">
        <v>1425</v>
      </c>
      <c r="B1486" s="1232">
        <f>'Expenditures 15-22'!K239</f>
        <v>60</v>
      </c>
      <c r="C1486" s="14" t="s">
        <v>672</v>
      </c>
      <c r="D1486" s="14" t="str">
        <f t="shared" si="22"/>
        <v>Error?</v>
      </c>
    </row>
    <row r="1487" spans="1:4" x14ac:dyDescent="0.2">
      <c r="A1487" s="55">
        <v>1426</v>
      </c>
      <c r="B1487" s="1232">
        <f>'Expenditures 15-22'!K240</f>
        <v>22207</v>
      </c>
      <c r="C1487" s="14" t="s">
        <v>672</v>
      </c>
      <c r="D1487" s="14" t="str">
        <f t="shared" si="22"/>
        <v>Error?</v>
      </c>
    </row>
    <row r="1488" spans="1:4" x14ac:dyDescent="0.2">
      <c r="A1488" s="55">
        <v>1427</v>
      </c>
      <c r="B1488" s="1232">
        <f>'Expenditures 15-22'!K251</f>
        <v>22267</v>
      </c>
      <c r="C1488" s="14" t="s">
        <v>672</v>
      </c>
      <c r="D1488" s="14" t="str">
        <f t="shared" si="22"/>
        <v>Error?</v>
      </c>
    </row>
    <row r="1489" spans="1:4" x14ac:dyDescent="0.2">
      <c r="A1489" s="55">
        <v>1428</v>
      </c>
      <c r="B1489" s="1232">
        <f>'Expenditures 15-22'!K253</f>
        <v>39748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39748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31929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118139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85697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235765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317932</v>
      </c>
      <c r="C1510" s="14" t="s">
        <v>672</v>
      </c>
      <c r="D1510" s="14" t="str">
        <f t="shared" si="22"/>
        <v>Error?</v>
      </c>
    </row>
    <row r="1511" spans="1:4" x14ac:dyDescent="0.2">
      <c r="A1511" s="55">
        <v>1450</v>
      </c>
      <c r="B1511" s="1232">
        <f>'Expenditures 15-22'!K274</f>
        <v>10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589482</v>
      </c>
      <c r="C1517" s="14" t="s">
        <v>672</v>
      </c>
      <c r="D1517" s="14" t="str">
        <f t="shared" si="22"/>
        <v>Error?</v>
      </c>
    </row>
    <row r="1518" spans="1:4" x14ac:dyDescent="0.2">
      <c r="A1518" s="55">
        <v>1457</v>
      </c>
      <c r="B1518" s="1232">
        <f>'Expenditures 15-22'!K289</f>
        <v>3257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3816315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3749797</v>
      </c>
      <c r="C1630" s="14" t="s">
        <v>672</v>
      </c>
      <c r="D1630" s="14" t="str">
        <f t="shared" si="24"/>
        <v>Error?</v>
      </c>
    </row>
    <row r="1631" spans="1:4" x14ac:dyDescent="0.2">
      <c r="A1631" s="55">
        <v>1570</v>
      </c>
      <c r="B1631" s="1232">
        <f>'Acct Summary 7-8'!D79</f>
        <v>297203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274217</v>
      </c>
      <c r="C1644" s="14" t="s">
        <v>672</v>
      </c>
      <c r="D1644" s="14" t="str">
        <f t="shared" si="24"/>
        <v>Error?</v>
      </c>
    </row>
    <row r="1645" spans="1:4" x14ac:dyDescent="0.2">
      <c r="A1645" s="55">
        <v>1584</v>
      </c>
      <c r="B1645" s="1232">
        <f>'Acct Summary 7-8'!E79</f>
        <v>29927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16436</v>
      </c>
      <c r="C1658" s="14" t="s">
        <v>672</v>
      </c>
      <c r="D1658" s="14" t="str">
        <f t="shared" si="24"/>
        <v>Error?</v>
      </c>
    </row>
    <row r="1659" spans="1:4" x14ac:dyDescent="0.2">
      <c r="A1659" s="55">
        <v>1598</v>
      </c>
      <c r="B1659" s="1232">
        <f>'Acct Summary 7-8'!F79</f>
        <v>-701591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-761712</v>
      </c>
      <c r="C1672" s="14" t="s">
        <v>672</v>
      </c>
      <c r="D1672" s="14" t="str">
        <f t="shared" si="25"/>
        <v>Error?</v>
      </c>
    </row>
    <row r="1673" spans="1:4" x14ac:dyDescent="0.2">
      <c r="A1673" s="55">
        <v>1612</v>
      </c>
      <c r="B1673" s="1232">
        <f>'Acct Summary 7-8'!G79</f>
        <v>385232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388489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2737662</v>
      </c>
      <c r="C1744" s="14" t="s">
        <v>672</v>
      </c>
      <c r="D1744" s="14" t="str">
        <f t="shared" si="26"/>
        <v>Error?</v>
      </c>
    </row>
    <row r="1745" spans="1:5" x14ac:dyDescent="0.2">
      <c r="A1745" s="55">
        <v>1684</v>
      </c>
      <c r="B1745" s="1232">
        <f>'Tax Sched 24'!B5</f>
        <v>949292</v>
      </c>
      <c r="C1745" s="14" t="s">
        <v>672</v>
      </c>
      <c r="D1745" s="14" t="str">
        <f t="shared" si="26"/>
        <v>Error?</v>
      </c>
    </row>
    <row r="1746" spans="1:5" x14ac:dyDescent="0.2">
      <c r="A1746" s="55">
        <v>1685</v>
      </c>
      <c r="B1746" s="1232">
        <f>'Tax Sched 24'!B6</f>
        <v>448475</v>
      </c>
      <c r="C1746" s="14" t="s">
        <v>672</v>
      </c>
      <c r="D1746" s="14" t="str">
        <f t="shared" si="26"/>
        <v>Error?</v>
      </c>
    </row>
    <row r="1747" spans="1:5" x14ac:dyDescent="0.2">
      <c r="A1747" s="55">
        <v>1686</v>
      </c>
      <c r="B1747" s="1232">
        <f>'Tax Sched 24'!B7</f>
        <v>292254</v>
      </c>
      <c r="C1747" s="14" t="s">
        <v>672</v>
      </c>
      <c r="D1747" s="14" t="str">
        <f t="shared" si="26"/>
        <v>Error?</v>
      </c>
    </row>
    <row r="1748" spans="1:5" x14ac:dyDescent="0.2">
      <c r="A1748" s="55">
        <v>1687</v>
      </c>
      <c r="B1748" s="1232">
        <f>'Tax Sched 24'!B8</f>
        <v>316618</v>
      </c>
      <c r="C1748" s="14" t="s">
        <v>672</v>
      </c>
      <c r="D1748" s="14" t="str">
        <f t="shared" si="26"/>
        <v>Error?</v>
      </c>
    </row>
    <row r="1749" spans="1:5" x14ac:dyDescent="0.2">
      <c r="A1749" s="55">
        <v>1688</v>
      </c>
      <c r="B1749" s="1232">
        <f>'Tax Sched 24'!B10</f>
        <v>86308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438382</v>
      </c>
      <c r="C1752" s="14" t="s">
        <v>672</v>
      </c>
      <c r="D1752" s="14" t="str">
        <f t="shared" si="26"/>
        <v>Error?</v>
      </c>
    </row>
    <row r="1753" spans="1:5" x14ac:dyDescent="0.2">
      <c r="A1753" s="55">
        <v>1692</v>
      </c>
      <c r="B1753" s="1232">
        <f>'Tax Sched 24'!B12</f>
        <v>91012</v>
      </c>
      <c r="C1753" s="14" t="s">
        <v>672</v>
      </c>
      <c r="D1753" s="14" t="str">
        <f t="shared" si="26"/>
        <v>Error?</v>
      </c>
    </row>
    <row r="1754" spans="1:5" x14ac:dyDescent="0.2">
      <c r="A1754" s="55">
        <v>1693</v>
      </c>
      <c r="B1754" s="1232">
        <f>'Tax Sched 24'!B14</f>
        <v>97418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5767632</v>
      </c>
      <c r="C1759" s="14" t="s">
        <v>672</v>
      </c>
      <c r="D1759" s="14" t="str">
        <f t="shared" si="26"/>
        <v>Error?</v>
      </c>
    </row>
    <row r="1760" spans="1:5" x14ac:dyDescent="0.2">
      <c r="A1760" s="55">
        <v>1699</v>
      </c>
      <c r="B1760" s="1232">
        <f>'Tax Sched 24'!D4</f>
        <v>2737662</v>
      </c>
      <c r="C1760" s="14" t="s">
        <v>672</v>
      </c>
      <c r="D1760" s="14" t="str">
        <f t="shared" si="26"/>
        <v>Error?</v>
      </c>
    </row>
    <row r="1761" spans="1:5" x14ac:dyDescent="0.2">
      <c r="A1761" s="55">
        <v>1700</v>
      </c>
      <c r="B1761" s="1232">
        <f>'Tax Sched 24'!D5</f>
        <v>949292</v>
      </c>
      <c r="C1761" s="14" t="s">
        <v>672</v>
      </c>
      <c r="D1761" s="14" t="str">
        <f t="shared" si="26"/>
        <v>Error?</v>
      </c>
    </row>
    <row r="1762" spans="1:5" s="80" customFormat="1" x14ac:dyDescent="0.2">
      <c r="A1762" s="55">
        <v>1701</v>
      </c>
      <c r="B1762" s="1232">
        <f>'Tax Sched 24'!D6</f>
        <v>448475</v>
      </c>
      <c r="C1762" s="14" t="s">
        <v>672</v>
      </c>
      <c r="D1762" s="14" t="str">
        <f t="shared" si="26"/>
        <v>Error?</v>
      </c>
      <c r="E1762" s="81"/>
    </row>
    <row r="1763" spans="1:5" x14ac:dyDescent="0.2">
      <c r="A1763" s="55">
        <v>1702</v>
      </c>
      <c r="B1763" s="1232">
        <f>'Tax Sched 24'!D7</f>
        <v>292254</v>
      </c>
      <c r="C1763" s="14" t="s">
        <v>672</v>
      </c>
      <c r="D1763" s="14" t="str">
        <f t="shared" si="26"/>
        <v>Error?</v>
      </c>
    </row>
    <row r="1764" spans="1:5" x14ac:dyDescent="0.2">
      <c r="A1764" s="55">
        <v>1703</v>
      </c>
      <c r="B1764" s="1232">
        <f>'Tax Sched 24'!D8</f>
        <v>316618</v>
      </c>
      <c r="C1764" s="14" t="s">
        <v>672</v>
      </c>
      <c r="D1764" s="14" t="str">
        <f t="shared" si="26"/>
        <v>Error?</v>
      </c>
    </row>
    <row r="1765" spans="1:5" x14ac:dyDescent="0.2">
      <c r="A1765" s="55">
        <v>1704</v>
      </c>
      <c r="B1765" s="1232">
        <f>'Tax Sched 24'!D10</f>
        <v>86308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438382</v>
      </c>
      <c r="C1768" s="14" t="s">
        <v>672</v>
      </c>
      <c r="D1768" s="14" t="str">
        <f t="shared" si="26"/>
        <v>Error?</v>
      </c>
    </row>
    <row r="1769" spans="1:5" x14ac:dyDescent="0.2">
      <c r="A1769" s="55">
        <v>1708</v>
      </c>
      <c r="B1769" s="1232">
        <f>'Tax Sched 24'!D12</f>
        <v>91012</v>
      </c>
      <c r="C1769" s="14" t="s">
        <v>672</v>
      </c>
      <c r="D1769" s="14" t="str">
        <f t="shared" si="26"/>
        <v>Error?</v>
      </c>
    </row>
    <row r="1770" spans="1:5" x14ac:dyDescent="0.2">
      <c r="A1770" s="55">
        <v>1709</v>
      </c>
      <c r="B1770" s="1232">
        <f>'Tax Sched 24'!D14</f>
        <v>97418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5767632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2576840</v>
      </c>
      <c r="C1792" s="14" t="s">
        <v>672</v>
      </c>
      <c r="D1792" s="14" t="str">
        <f t="shared" si="27"/>
        <v>Error?</v>
      </c>
    </row>
    <row r="1793" spans="1:4" x14ac:dyDescent="0.2">
      <c r="A1793" s="55">
        <v>1732</v>
      </c>
      <c r="B1793" s="1232">
        <f>'Tax Sched 24'!F5</f>
        <v>956306</v>
      </c>
      <c r="C1793" s="14" t="s">
        <v>672</v>
      </c>
      <c r="D1793" s="14" t="str">
        <f t="shared" si="27"/>
        <v>Error?</v>
      </c>
    </row>
    <row r="1794" spans="1:4" x14ac:dyDescent="0.2">
      <c r="A1794" s="55">
        <v>1733</v>
      </c>
      <c r="B1794" s="1232">
        <f>'Tax Sched 24'!F6</f>
        <v>459475</v>
      </c>
      <c r="C1794" s="14" t="s">
        <v>672</v>
      </c>
      <c r="D1794" s="14" t="str">
        <f t="shared" si="27"/>
        <v>Error?</v>
      </c>
    </row>
    <row r="1795" spans="1:4" x14ac:dyDescent="0.2">
      <c r="A1795" s="55">
        <v>1734</v>
      </c>
      <c r="B1795" s="1232">
        <f>'Tax Sched 24'!F7</f>
        <v>685207</v>
      </c>
      <c r="C1795" s="14" t="s">
        <v>672</v>
      </c>
      <c r="D1795" s="14" t="str">
        <f t="shared" si="27"/>
        <v>Error?</v>
      </c>
    </row>
    <row r="1796" spans="1:4" x14ac:dyDescent="0.2">
      <c r="A1796" s="55">
        <v>1735</v>
      </c>
      <c r="B1796" s="1232">
        <f>'Tax Sched 24'!F8</f>
        <v>318135</v>
      </c>
      <c r="C1796" s="14" t="s">
        <v>672</v>
      </c>
      <c r="D1796" s="14" t="str">
        <f t="shared" si="27"/>
        <v>Error?</v>
      </c>
    </row>
    <row r="1797" spans="1:4" x14ac:dyDescent="0.2">
      <c r="A1797" s="55">
        <v>1736</v>
      </c>
      <c r="B1797" s="1232">
        <f>'Tax Sched 24'!F10</f>
        <v>86932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440486</v>
      </c>
      <c r="C1800" s="14" t="s">
        <v>672</v>
      </c>
      <c r="D1800" s="14" t="str">
        <f t="shared" si="27"/>
        <v>Error?</v>
      </c>
    </row>
    <row r="1801" spans="1:4" x14ac:dyDescent="0.2">
      <c r="A1801" s="55">
        <v>1740</v>
      </c>
      <c r="B1801" s="1232">
        <f>'Tax Sched 24'!F12</f>
        <v>89472</v>
      </c>
      <c r="C1801" s="14" t="s">
        <v>672</v>
      </c>
      <c r="D1801" s="14" t="str">
        <f t="shared" si="27"/>
        <v>Error?</v>
      </c>
    </row>
    <row r="1802" spans="1:4" x14ac:dyDescent="0.2">
      <c r="A1802" s="55">
        <v>1741</v>
      </c>
      <c r="B1802" s="1232">
        <f>'Tax Sched 24'!F14</f>
        <v>24477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2576840</v>
      </c>
      <c r="D1808" s="14" t="str">
        <f t="shared" si="27"/>
        <v>Error?</v>
      </c>
    </row>
    <row r="1809" spans="1:4" x14ac:dyDescent="0.2">
      <c r="A1809" s="55">
        <v>1748</v>
      </c>
      <c r="B1809" s="1232">
        <f>'Tax Sched 24'!E5</f>
        <v>956306</v>
      </c>
      <c r="D1809" s="14" t="str">
        <f t="shared" si="27"/>
        <v>Error?</v>
      </c>
    </row>
    <row r="1810" spans="1:4" x14ac:dyDescent="0.2">
      <c r="A1810" s="55">
        <v>1749</v>
      </c>
      <c r="B1810" s="1232">
        <f>'Tax Sched 24'!E6</f>
        <v>459475</v>
      </c>
      <c r="D1810" s="14" t="str">
        <f t="shared" si="27"/>
        <v>Error?</v>
      </c>
    </row>
    <row r="1811" spans="1:4" x14ac:dyDescent="0.2">
      <c r="A1811" s="55">
        <v>1750</v>
      </c>
      <c r="B1811" s="1232">
        <f>'Tax Sched 24'!E7</f>
        <v>685207</v>
      </c>
      <c r="D1811" s="14" t="str">
        <f t="shared" si="27"/>
        <v>Error?</v>
      </c>
    </row>
    <row r="1812" spans="1:4" x14ac:dyDescent="0.2">
      <c r="A1812" s="55">
        <v>1751</v>
      </c>
      <c r="B1812" s="1232">
        <f>'Tax Sched 24'!E8</f>
        <v>318135</v>
      </c>
      <c r="D1812" s="14" t="str">
        <f t="shared" si="27"/>
        <v>Error?</v>
      </c>
    </row>
    <row r="1813" spans="1:4" x14ac:dyDescent="0.2">
      <c r="A1813" s="55">
        <v>1752</v>
      </c>
      <c r="B1813" s="1232">
        <f>'Tax Sched 24'!E10</f>
        <v>86932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440486</v>
      </c>
      <c r="D1816" s="14" t="str">
        <f t="shared" si="27"/>
        <v>Error?</v>
      </c>
    </row>
    <row r="1817" spans="1:4" x14ac:dyDescent="0.2">
      <c r="A1817" s="55">
        <v>1756</v>
      </c>
      <c r="B1817" s="1232">
        <f>'Tax Sched 24'!E12</f>
        <v>89472</v>
      </c>
      <c r="D1817" s="14" t="str">
        <f t="shared" si="27"/>
        <v>Error?</v>
      </c>
    </row>
    <row r="1818" spans="1:4" x14ac:dyDescent="0.2">
      <c r="A1818" s="55">
        <v>1757</v>
      </c>
      <c r="B1818" s="1232">
        <f>'Tax Sched 24'!E14</f>
        <v>24477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5947045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5420069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97418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4124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101542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101542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1478367</v>
      </c>
      <c r="D2008" s="14" t="str">
        <f t="shared" si="30"/>
        <v>Error?</v>
      </c>
    </row>
    <row r="2009" spans="1:4" x14ac:dyDescent="0.2">
      <c r="A2009" s="55">
        <v>1948</v>
      </c>
      <c r="B2009" s="1232">
        <f>'Cap Outlay Deprec 27'!C8</f>
        <v>25167454</v>
      </c>
      <c r="D2009" s="14" t="str">
        <f t="shared" si="30"/>
        <v>Error?</v>
      </c>
    </row>
    <row r="2010" spans="1:4" x14ac:dyDescent="0.2">
      <c r="A2010" s="55">
        <v>1949</v>
      </c>
      <c r="B2010" s="1232">
        <f>'Cap Outlay Deprec 27'!C10</f>
        <v>580804</v>
      </c>
      <c r="D2010" s="14" t="str">
        <f t="shared" si="30"/>
        <v>Error?</v>
      </c>
    </row>
    <row r="2011" spans="1:4" x14ac:dyDescent="0.2">
      <c r="A2011" s="55">
        <v>1950</v>
      </c>
      <c r="B2011" s="1232">
        <f>'Cap Outlay Deprec 27'!C12</f>
        <v>3887069</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31113694</v>
      </c>
      <c r="C2013" s="14" t="s">
        <v>672</v>
      </c>
      <c r="D2013" s="14" t="str">
        <f t="shared" si="30"/>
        <v>Error?</v>
      </c>
    </row>
    <row r="2014" spans="1:4" x14ac:dyDescent="0.2">
      <c r="A2014" s="55">
        <v>1953</v>
      </c>
      <c r="B2014" s="1232">
        <f>'Cap Outlay Deprec 27'!D5</f>
        <v>2402</v>
      </c>
      <c r="D2014" s="14" t="str">
        <f t="shared" si="30"/>
        <v>Error?</v>
      </c>
    </row>
    <row r="2015" spans="1:4" x14ac:dyDescent="0.2">
      <c r="A2015" s="55">
        <v>1954</v>
      </c>
      <c r="B2015" s="1232">
        <f>'Cap Outlay Deprec 27'!D8</f>
        <v>61875</v>
      </c>
      <c r="D2015" s="14" t="str">
        <f t="shared" si="30"/>
        <v>Error?</v>
      </c>
    </row>
    <row r="2016" spans="1:4" x14ac:dyDescent="0.2">
      <c r="A2016" s="55">
        <v>1955</v>
      </c>
      <c r="B2016" s="1232">
        <f>'Cap Outlay Deprec 27'!D10</f>
        <v>15961</v>
      </c>
      <c r="D2016" s="14" t="str">
        <f t="shared" si="30"/>
        <v>Error?</v>
      </c>
    </row>
    <row r="2017" spans="1:4" x14ac:dyDescent="0.2">
      <c r="A2017" s="55">
        <v>1956</v>
      </c>
      <c r="B2017" s="1232">
        <f>'Cap Outlay Deprec 27'!D12</f>
        <v>195030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275268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731030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731030</v>
      </c>
      <c r="C2025" s="14" t="s">
        <v>672</v>
      </c>
      <c r="D2025" s="14" t="str">
        <f t="shared" si="30"/>
        <v>Error?</v>
      </c>
    </row>
    <row r="2026" spans="1:4" x14ac:dyDescent="0.2">
      <c r="A2026" s="55">
        <v>1965</v>
      </c>
      <c r="B2026" s="1232">
        <f>'Cap Outlay Deprec 27'!F5</f>
        <v>1480769</v>
      </c>
      <c r="C2026" s="14" t="s">
        <v>672</v>
      </c>
      <c r="D2026" s="14" t="str">
        <f t="shared" si="30"/>
        <v>Error?</v>
      </c>
    </row>
    <row r="2027" spans="1:4" x14ac:dyDescent="0.2">
      <c r="A2027" s="55">
        <v>1966</v>
      </c>
      <c r="B2027" s="1232">
        <f>'Cap Outlay Deprec 27'!F8</f>
        <v>25229329</v>
      </c>
      <c r="C2027" s="14" t="s">
        <v>672</v>
      </c>
      <c r="D2027" s="14" t="str">
        <f t="shared" si="30"/>
        <v>Error?</v>
      </c>
    </row>
    <row r="2028" spans="1:4" x14ac:dyDescent="0.2">
      <c r="A2028" s="55">
        <v>1967</v>
      </c>
      <c r="B2028" s="1232">
        <f>'Cap Outlay Deprec 27'!F10</f>
        <v>596765</v>
      </c>
      <c r="C2028" s="14" t="s">
        <v>672</v>
      </c>
      <c r="D2028" s="14" t="str">
        <f t="shared" si="30"/>
        <v>Error?</v>
      </c>
    </row>
    <row r="2029" spans="1:4" x14ac:dyDescent="0.2">
      <c r="A2029" s="55">
        <v>1968</v>
      </c>
      <c r="B2029" s="1232">
        <f>'Cap Outlay Deprec 27'!F12</f>
        <v>3351069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30657932</v>
      </c>
      <c r="C2031" s="14" t="s">
        <v>672</v>
      </c>
      <c r="D2031" s="14" t="str">
        <f t="shared" si="30"/>
        <v>Error?</v>
      </c>
    </row>
    <row r="2032" spans="1:4" x14ac:dyDescent="0.2">
      <c r="A2032" s="83">
        <v>1971</v>
      </c>
      <c r="D2032" s="14" t="str">
        <f t="shared" si="30"/>
        <v>OK</v>
      </c>
    </row>
    <row r="2033" spans="1:4" x14ac:dyDescent="0.2">
      <c r="A2033" s="55">
        <v>1972</v>
      </c>
      <c r="B2033" s="1232">
        <f>'Cap Outlay Deprec 27'!H8</f>
        <v>6187960</v>
      </c>
      <c r="D2033" s="14" t="str">
        <f t="shared" si="30"/>
        <v>Error?</v>
      </c>
    </row>
    <row r="2034" spans="1:4" x14ac:dyDescent="0.2">
      <c r="A2034" s="55">
        <v>1973</v>
      </c>
      <c r="B2034" s="1232">
        <f>'Cap Outlay Deprec 27'!H10</f>
        <v>259394</v>
      </c>
      <c r="D2034" s="14" t="str">
        <f t="shared" si="30"/>
        <v>Error?</v>
      </c>
    </row>
    <row r="2035" spans="1:4" x14ac:dyDescent="0.2">
      <c r="A2035" s="55">
        <v>1974</v>
      </c>
      <c r="B2035" s="1232">
        <f>'Cap Outlay Deprec 27'!H12</f>
        <v>2606711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9054065</v>
      </c>
      <c r="C2037" s="14" t="s">
        <v>672</v>
      </c>
      <c r="D2037" s="14" t="str">
        <f t="shared" si="30"/>
        <v>Error?</v>
      </c>
    </row>
    <row r="2038" spans="1:4" x14ac:dyDescent="0.2">
      <c r="A2038" s="83">
        <v>1977</v>
      </c>
      <c r="D2038" s="14" t="str">
        <f t="shared" si="30"/>
        <v>OK</v>
      </c>
    </row>
    <row r="2039" spans="1:4" x14ac:dyDescent="0.2">
      <c r="A2039" s="55">
        <v>1978</v>
      </c>
      <c r="B2039" s="1232">
        <f>'Cap Outlay Deprec 27'!I8</f>
        <v>491180</v>
      </c>
      <c r="D2039" s="14" t="str">
        <f t="shared" si="30"/>
        <v>Error?</v>
      </c>
    </row>
    <row r="2040" spans="1:4" x14ac:dyDescent="0.2">
      <c r="A2040" s="55">
        <v>1979</v>
      </c>
      <c r="B2040" s="1232">
        <f>'Cap Outlay Deprec 27'!I10</f>
        <v>28771</v>
      </c>
      <c r="D2040" s="14" t="str">
        <f t="shared" si="30"/>
        <v>Error?</v>
      </c>
    </row>
    <row r="2041" spans="1:4" x14ac:dyDescent="0.2">
      <c r="A2041" s="55">
        <v>1980</v>
      </c>
      <c r="B2041" s="1232">
        <f>'Cap Outlay Deprec 27'!I12</f>
        <v>335107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855058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731030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731030</v>
      </c>
      <c r="C2049" s="14" t="s">
        <v>672</v>
      </c>
      <c r="D2049" s="14" t="str">
        <f t="shared" si="31"/>
        <v>Error?</v>
      </c>
    </row>
    <row r="2050" spans="1:4" x14ac:dyDescent="0.2">
      <c r="A2050" s="83">
        <v>1989</v>
      </c>
      <c r="D2050" s="14" t="str">
        <f t="shared" si="31"/>
        <v>OK</v>
      </c>
    </row>
    <row r="2051" spans="1:4" x14ac:dyDescent="0.2">
      <c r="A2051" s="55">
        <v>1990</v>
      </c>
      <c r="B2051" s="1232">
        <f>'Cap Outlay Deprec 27'!K8</f>
        <v>6679140</v>
      </c>
      <c r="C2051" s="14" t="s">
        <v>672</v>
      </c>
      <c r="D2051" s="14" t="str">
        <f t="shared" si="31"/>
        <v>Error?</v>
      </c>
    </row>
    <row r="2052" spans="1:4" x14ac:dyDescent="0.2">
      <c r="A2052" s="55">
        <v>1991</v>
      </c>
      <c r="B2052" s="1232">
        <f>'Cap Outlay Deprec 27'!K10</f>
        <v>288165</v>
      </c>
      <c r="C2052" s="14" t="s">
        <v>672</v>
      </c>
      <c r="D2052" s="14" t="str">
        <f t="shared" si="31"/>
        <v>Error?</v>
      </c>
    </row>
    <row r="2053" spans="1:4" x14ac:dyDescent="0.2">
      <c r="A2053" s="55">
        <v>1992</v>
      </c>
      <c r="B2053" s="1232">
        <f>'Cap Outlay Deprec 27'!K12</f>
        <v>2210788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9178093</v>
      </c>
      <c r="C2055" s="14" t="s">
        <v>672</v>
      </c>
      <c r="D2055" s="14" t="str">
        <f t="shared" si="31"/>
        <v>Error?</v>
      </c>
    </row>
    <row r="2056" spans="1:4" x14ac:dyDescent="0.2">
      <c r="A2056" s="55">
        <v>1995</v>
      </c>
      <c r="B2056" s="1232">
        <f>'Cap Outlay Deprec 27'!L5</f>
        <v>1480769</v>
      </c>
      <c r="C2056" s="14" t="s">
        <v>672</v>
      </c>
      <c r="D2056" s="14" t="str">
        <f t="shared" si="31"/>
        <v>Error?</v>
      </c>
    </row>
    <row r="2057" spans="1:4" x14ac:dyDescent="0.2">
      <c r="A2057" s="55">
        <v>1996</v>
      </c>
      <c r="B2057" s="1232">
        <f>'Cap Outlay Deprec 27'!L8</f>
        <v>18550189</v>
      </c>
      <c r="C2057" s="14" t="s">
        <v>672</v>
      </c>
      <c r="D2057" s="14" t="str">
        <f t="shared" si="31"/>
        <v>Error?</v>
      </c>
    </row>
    <row r="2058" spans="1:4" x14ac:dyDescent="0.2">
      <c r="A2058" s="55">
        <v>1997</v>
      </c>
      <c r="B2058" s="1232">
        <f>'Cap Outlay Deprec 27'!L10</f>
        <v>308600</v>
      </c>
      <c r="C2058" s="14" t="s">
        <v>672</v>
      </c>
      <c r="D2058" s="14" t="str">
        <f t="shared" si="31"/>
        <v>Error?</v>
      </c>
    </row>
    <row r="2059" spans="1:4" x14ac:dyDescent="0.2">
      <c r="A2059" s="55">
        <v>1998</v>
      </c>
      <c r="B2059" s="1232">
        <f>'Cap Outlay Deprec 27'!L12</f>
        <v>1140281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21479839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194322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576387</v>
      </c>
      <c r="C2088" s="14" t="s">
        <v>672</v>
      </c>
      <c r="D2088" s="14" t="str">
        <f t="shared" si="31"/>
        <v>Error?</v>
      </c>
    </row>
    <row r="2089" spans="1:4" x14ac:dyDescent="0.2">
      <c r="A2089" s="55">
        <v>2028</v>
      </c>
      <c r="B2089" s="1232">
        <f>'Expenditures 15-22'!K92</f>
        <v>114902</v>
      </c>
      <c r="C2089" s="14" t="s">
        <v>672</v>
      </c>
      <c r="D2089" s="14" t="str">
        <f t="shared" si="31"/>
        <v>Error?</v>
      </c>
    </row>
    <row r="2090" spans="1:4" x14ac:dyDescent="0.2">
      <c r="A2090" s="83">
        <v>2029</v>
      </c>
      <c r="D2090" s="14" t="str">
        <f t="shared" si="31"/>
        <v>OK</v>
      </c>
    </row>
    <row r="2091" spans="1:4" x14ac:dyDescent="0.2">
      <c r="A2091" s="55">
        <v>2030</v>
      </c>
      <c r="B2091" s="1232">
        <f>'Expenditures 15-22'!H136</f>
        <v>1371</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1371</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84025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10926</v>
      </c>
      <c r="D2435" s="14" t="str">
        <f t="shared" si="37"/>
        <v>Error?</v>
      </c>
    </row>
    <row r="2436" spans="1:4" x14ac:dyDescent="0.2">
      <c r="A2436" s="83">
        <v>2375</v>
      </c>
      <c r="D2436" s="14" t="str">
        <f t="shared" si="37"/>
        <v>OK</v>
      </c>
    </row>
    <row r="2437" spans="1:4" x14ac:dyDescent="0.2">
      <c r="A2437" s="55">
        <v>2376</v>
      </c>
      <c r="B2437" s="1232">
        <f>'Assets-Liab 5-6'!D38</f>
        <v>46179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206413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3405933</v>
      </c>
      <c r="C2551" s="14" t="s">
        <v>672</v>
      </c>
      <c r="D2551" s="14" t="str">
        <f t="shared" si="38"/>
        <v>Error?</v>
      </c>
    </row>
    <row r="2552" spans="1:4" x14ac:dyDescent="0.2">
      <c r="A2552" s="83">
        <v>2491</v>
      </c>
      <c r="D2552" s="14" t="str">
        <f t="shared" si="38"/>
        <v>OK</v>
      </c>
    </row>
    <row r="2553" spans="1:4" x14ac:dyDescent="0.2">
      <c r="A2553" s="55">
        <v>2492</v>
      </c>
      <c r="B2553" s="1232">
        <f>'Acct Summary 7-8'!C6</f>
        <v>7695458</v>
      </c>
      <c r="C2553" s="14" t="s">
        <v>672</v>
      </c>
      <c r="D2553" s="14" t="str">
        <f t="shared" si="38"/>
        <v>Error?</v>
      </c>
    </row>
    <row r="2554" spans="1:4" x14ac:dyDescent="0.2">
      <c r="A2554" s="55">
        <v>2493</v>
      </c>
      <c r="B2554" s="1232">
        <f>'Acct Summary 7-8'!C7</f>
        <v>4819424</v>
      </c>
      <c r="C2554" s="14" t="s">
        <v>672</v>
      </c>
      <c r="D2554" s="14" t="str">
        <f t="shared" si="38"/>
        <v>Error?</v>
      </c>
    </row>
    <row r="2555" spans="1:4" x14ac:dyDescent="0.2">
      <c r="A2555" s="55">
        <v>2494</v>
      </c>
      <c r="B2555" s="1232">
        <f>'Acct Summary 7-8'!C8</f>
        <v>15920815</v>
      </c>
      <c r="C2555" s="14" t="s">
        <v>672</v>
      </c>
      <c r="D2555" s="14" t="str">
        <f t="shared" si="38"/>
        <v>Error?</v>
      </c>
    </row>
    <row r="2556" spans="1:4" x14ac:dyDescent="0.2">
      <c r="A2556" s="55">
        <v>2495</v>
      </c>
      <c r="B2556" s="1232">
        <f>'Acct Summary 7-8'!C12</f>
        <v>10049311</v>
      </c>
      <c r="C2556" s="14" t="s">
        <v>672</v>
      </c>
      <c r="D2556" s="14" t="str">
        <f t="shared" si="38"/>
        <v>Error?</v>
      </c>
    </row>
    <row r="2557" spans="1:4" x14ac:dyDescent="0.2">
      <c r="A2557" s="55">
        <v>2496</v>
      </c>
      <c r="B2557" s="1232">
        <f>'Acct Summary 7-8'!C13</f>
        <v>4988606</v>
      </c>
      <c r="C2557" s="14" t="s">
        <v>672</v>
      </c>
      <c r="D2557" s="14" t="str">
        <f t="shared" si="38"/>
        <v>Error?</v>
      </c>
    </row>
    <row r="2558" spans="1:4" x14ac:dyDescent="0.2">
      <c r="A2558" s="55">
        <v>2497</v>
      </c>
      <c r="B2558" s="1232">
        <f>'Acct Summary 7-8'!C14</f>
        <v>258127</v>
      </c>
      <c r="C2558" s="14" t="s">
        <v>672</v>
      </c>
      <c r="D2558" s="14" t="str">
        <f t="shared" si="38"/>
        <v>Error?</v>
      </c>
    </row>
    <row r="2559" spans="1:4" x14ac:dyDescent="0.2">
      <c r="A2559" s="55">
        <v>2498</v>
      </c>
      <c r="B2559" s="1232">
        <f>'Acct Summary 7-8'!C15</f>
        <v>691289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15987333</v>
      </c>
      <c r="C2561" s="14" t="s">
        <v>672</v>
      </c>
      <c r="D2561" s="14" t="str">
        <f t="shared" si="39"/>
        <v>Error?</v>
      </c>
    </row>
    <row r="2562" spans="1:4" x14ac:dyDescent="0.2">
      <c r="A2562" s="55">
        <v>2501</v>
      </c>
      <c r="B2562" s="1232">
        <f>'Acct Summary 7-8'!C20</f>
        <v>-66518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1123562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1123562</v>
      </c>
      <c r="C2568" s="14" t="s">
        <v>672</v>
      </c>
      <c r="D2568" s="14" t="str">
        <f t="shared" si="39"/>
        <v>Error?</v>
      </c>
    </row>
    <row r="2569" spans="1:4" x14ac:dyDescent="0.2">
      <c r="A2569" s="55">
        <v>2508</v>
      </c>
      <c r="B2569" s="1232">
        <f>'Acct Summary 7-8'!D13</f>
        <v>1066925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1371</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1068296</v>
      </c>
      <c r="C2573" s="14" t="s">
        <v>672</v>
      </c>
      <c r="D2573" s="14" t="str">
        <f t="shared" si="39"/>
        <v>Error?</v>
      </c>
    </row>
    <row r="2574" spans="1:4" x14ac:dyDescent="0.2">
      <c r="A2574" s="55">
        <v>2513</v>
      </c>
      <c r="B2574" s="1232">
        <f>'Acct Summary 7-8'!D20</f>
        <v>55266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292259</v>
      </c>
      <c r="C2591" s="14" t="s">
        <v>672</v>
      </c>
      <c r="D2591" s="14" t="str">
        <f t="shared" si="39"/>
        <v>Error?</v>
      </c>
    </row>
    <row r="2592" spans="1:4" x14ac:dyDescent="0.2">
      <c r="A2592" s="83">
        <v>2531</v>
      </c>
      <c r="D2592" s="14" t="str">
        <f t="shared" si="39"/>
        <v>OK</v>
      </c>
    </row>
    <row r="2593" spans="1:4" x14ac:dyDescent="0.2">
      <c r="A2593" s="55">
        <v>2532</v>
      </c>
      <c r="B2593" s="1232">
        <f>'Acct Summary 7-8'!F6</f>
        <v>891580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1183839</v>
      </c>
      <c r="C2595" s="14" t="s">
        <v>672</v>
      </c>
      <c r="D2595" s="14" t="str">
        <f t="shared" si="39"/>
        <v>Error?</v>
      </c>
    </row>
    <row r="2596" spans="1:4" x14ac:dyDescent="0.2">
      <c r="A2596" s="55">
        <v>2535</v>
      </c>
      <c r="B2596" s="1232">
        <f>'Acct Summary 7-8'!F13</f>
        <v>1243960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1243960</v>
      </c>
      <c r="C2600" s="14" t="s">
        <v>672</v>
      </c>
      <c r="D2600" s="14" t="str">
        <f t="shared" si="39"/>
        <v>Error?</v>
      </c>
    </row>
    <row r="2601" spans="1:4" x14ac:dyDescent="0.2">
      <c r="A2601" s="55">
        <v>2540</v>
      </c>
      <c r="B2601" s="1232">
        <f>'Acct Summary 7-8'!F20</f>
        <v>-60121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592739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592739</v>
      </c>
      <c r="C2606" s="14" t="s">
        <v>672</v>
      </c>
      <c r="D2606" s="14" t="str">
        <f t="shared" si="39"/>
        <v>Error?</v>
      </c>
    </row>
    <row r="2607" spans="1:4" x14ac:dyDescent="0.2">
      <c r="A2607" s="55">
        <v>2546</v>
      </c>
      <c r="B2607" s="1232">
        <f>'Acct Summary 7-8'!G12</f>
        <v>271540</v>
      </c>
      <c r="C2607" s="14" t="s">
        <v>672</v>
      </c>
      <c r="D2607" s="14" t="str">
        <f t="shared" si="39"/>
        <v>Error?</v>
      </c>
    </row>
    <row r="2608" spans="1:4" x14ac:dyDescent="0.2">
      <c r="A2608" s="55">
        <v>2547</v>
      </c>
      <c r="B2608" s="1232">
        <f>'Acct Summary 7-8'!G13</f>
        <v>317932</v>
      </c>
      <c r="C2608" s="14" t="s">
        <v>672</v>
      </c>
      <c r="D2608" s="14" t="str">
        <f t="shared" si="39"/>
        <v>Error?</v>
      </c>
    </row>
    <row r="2609" spans="1:4" x14ac:dyDescent="0.2">
      <c r="A2609" s="55">
        <v>2548</v>
      </c>
      <c r="B2609" s="1232">
        <f>'Acct Summary 7-8'!G14</f>
        <v>10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589482</v>
      </c>
      <c r="C2612" s="14" t="s">
        <v>672</v>
      </c>
      <c r="D2612" s="14" t="str">
        <f t="shared" si="39"/>
        <v>Error?</v>
      </c>
    </row>
    <row r="2613" spans="1:4" x14ac:dyDescent="0.2">
      <c r="A2613" s="55">
        <v>2552</v>
      </c>
      <c r="B2613" s="1232">
        <f>'Acct Summary 7-8'!G20</f>
        <v>3257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732081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732081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907849</v>
      </c>
      <c r="C2634" s="14" t="s">
        <v>672</v>
      </c>
      <c r="D2634" s="14" t="str">
        <f t="shared" si="40"/>
        <v>Error?</v>
      </c>
    </row>
    <row r="2635" spans="1:4" x14ac:dyDescent="0.2">
      <c r="A2635" s="55">
        <v>2574</v>
      </c>
      <c r="B2635" s="1232">
        <f>'Acct Summary 7-8'!E17</f>
        <v>907849</v>
      </c>
      <c r="C2635" s="14" t="s">
        <v>672</v>
      </c>
      <c r="D2635" s="14" t="str">
        <f t="shared" si="40"/>
        <v>Error?</v>
      </c>
    </row>
    <row r="2636" spans="1:4" x14ac:dyDescent="0.2">
      <c r="A2636" s="55">
        <v>2575</v>
      </c>
      <c r="B2636" s="1232">
        <f>'Acct Summary 7-8'!E20</f>
        <v>-175768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75854</v>
      </c>
      <c r="D2718" s="14" t="str">
        <f t="shared" si="41"/>
        <v>Error?</v>
      </c>
    </row>
    <row r="2719" spans="1:4" x14ac:dyDescent="0.2">
      <c r="A2719" s="55">
        <v>2658</v>
      </c>
      <c r="B2719" s="1232">
        <f>'Expenditures 15-22'!D51</f>
        <v>16528</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92382</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382065</v>
      </c>
      <c r="C2789" s="14" t="s">
        <v>672</v>
      </c>
      <c r="D2789" s="14" t="str">
        <f t="shared" si="42"/>
        <v>Error?</v>
      </c>
    </row>
    <row r="2790" spans="1:4" x14ac:dyDescent="0.2">
      <c r="A2790" s="55">
        <v>2729</v>
      </c>
      <c r="B2790" s="1232">
        <f>'Expenditures 15-22'!E102</f>
        <v>382065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56474</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97871</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588583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1440803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1440803</v>
      </c>
      <c r="D2912" s="14" t="str">
        <f t="shared" si="44"/>
        <v>Error?</v>
      </c>
    </row>
    <row r="2913" spans="1:4" x14ac:dyDescent="0.2">
      <c r="A2913" s="55">
        <v>2852</v>
      </c>
      <c r="B2913" s="1232">
        <f>'Assets-Liab 5-6'!I41</f>
        <v>1440803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380554</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1511</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194322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380554</v>
      </c>
      <c r="C2973" s="14" t="s">
        <v>672</v>
      </c>
      <c r="D2973" s="14" t="str">
        <f t="shared" si="45"/>
        <v>Error?</v>
      </c>
    </row>
    <row r="2974" spans="1:4" x14ac:dyDescent="0.2">
      <c r="A2974" s="55">
        <v>2913</v>
      </c>
      <c r="B2974" s="1232">
        <f>'Expenditures 15-22'!K79</f>
        <v>194322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1511</v>
      </c>
      <c r="C2978" s="14" t="s">
        <v>672</v>
      </c>
      <c r="D2978" s="14" t="str">
        <f t="shared" si="45"/>
        <v>Error?</v>
      </c>
    </row>
    <row r="2979" spans="1:4" x14ac:dyDescent="0.2">
      <c r="A2979" s="55">
        <v>2918</v>
      </c>
      <c r="B2979" s="1232">
        <f>'Expenditures 15-22'!H133</f>
        <v>1371</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1371</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336242</v>
      </c>
      <c r="D3055" s="14" t="str">
        <f t="shared" si="46"/>
        <v>Error?</v>
      </c>
    </row>
    <row r="3056" spans="1:4" x14ac:dyDescent="0.2">
      <c r="A3056" s="55">
        <v>2995</v>
      </c>
      <c r="B3056" s="1232">
        <f>'Expenditures 15-22'!D10</f>
        <v>105324</v>
      </c>
      <c r="D3056" s="14" t="str">
        <f t="shared" si="46"/>
        <v>Error?</v>
      </c>
    </row>
    <row r="3057" spans="1:4" x14ac:dyDescent="0.2">
      <c r="A3057" s="55">
        <v>2996</v>
      </c>
      <c r="B3057" s="1232">
        <f>'Expenditures 15-22'!E10</f>
        <v>79587</v>
      </c>
      <c r="D3057" s="14" t="str">
        <f t="shared" si="46"/>
        <v>Error?</v>
      </c>
    </row>
    <row r="3058" spans="1:4" x14ac:dyDescent="0.2">
      <c r="A3058" s="55">
        <v>2997</v>
      </c>
      <c r="B3058" s="1232">
        <f>'Expenditures 15-22'!F10</f>
        <v>139935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661088</v>
      </c>
      <c r="C3062" s="14" t="s">
        <v>672</v>
      </c>
      <c r="D3062" s="14" t="str">
        <f t="shared" si="46"/>
        <v>Error?</v>
      </c>
    </row>
    <row r="3063" spans="1:4" x14ac:dyDescent="0.2">
      <c r="A3063" s="83">
        <v>3002</v>
      </c>
      <c r="D3063" s="14" t="str">
        <f t="shared" si="46"/>
        <v>OK</v>
      </c>
    </row>
    <row r="3064" spans="1:4" x14ac:dyDescent="0.2">
      <c r="A3064" s="55">
        <v>3003</v>
      </c>
      <c r="B3064" s="1232">
        <f>'Expenditures 15-22'!D213</f>
        <v>39445</v>
      </c>
      <c r="D3064" s="14" t="str">
        <f t="shared" si="46"/>
        <v>Error?</v>
      </c>
    </row>
    <row r="3065" spans="1:4" x14ac:dyDescent="0.2">
      <c r="A3065" s="55">
        <v>3004</v>
      </c>
      <c r="B3065" s="1232">
        <f>'Expenditures 15-22'!K213</f>
        <v>39445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87976</v>
      </c>
      <c r="C3225" s="14" t="s">
        <v>672</v>
      </c>
      <c r="D3225" s="14" t="str">
        <f t="shared" si="49"/>
        <v>Error?</v>
      </c>
    </row>
    <row r="3226" spans="1:4" x14ac:dyDescent="0.2">
      <c r="A3226" s="55">
        <v>3165</v>
      </c>
      <c r="B3226" s="1232">
        <f>'Acct Summary 7-8'!I8</f>
        <v>87976</v>
      </c>
      <c r="C3226" s="14" t="s">
        <v>672</v>
      </c>
      <c r="D3226" s="14" t="str">
        <f t="shared" si="49"/>
        <v>Error?</v>
      </c>
    </row>
    <row r="3227" spans="1:4" x14ac:dyDescent="0.2">
      <c r="A3227" s="55">
        <v>3166</v>
      </c>
      <c r="B3227" s="1232">
        <f>'Acct Summary 7-8'!I20</f>
        <v>87976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-66518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78252</v>
      </c>
      <c r="C3237" s="14" t="s">
        <v>672</v>
      </c>
      <c r="D3237" s="14" t="str">
        <f t="shared" si="49"/>
        <v>Error?</v>
      </c>
    </row>
    <row r="3238" spans="1:4" x14ac:dyDescent="0.2">
      <c r="A3238" s="55">
        <v>3177</v>
      </c>
      <c r="B3238" s="1232">
        <f>'Acct Summary 7-8'!D77</f>
        <v>-78252</v>
      </c>
      <c r="C3238" s="14" t="s">
        <v>672</v>
      </c>
      <c r="D3238" s="14" t="str">
        <f t="shared" si="49"/>
        <v>Error?</v>
      </c>
    </row>
    <row r="3239" spans="1:4" x14ac:dyDescent="0.2">
      <c r="A3239" s="55">
        <v>3178</v>
      </c>
      <c r="B3239" s="1232">
        <f>'Acct Summary 7-8'!D78</f>
        <v>-22986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-60121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3257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162277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162277</v>
      </c>
      <c r="C3277" s="14" t="s">
        <v>672</v>
      </c>
      <c r="D3277" s="14" t="str">
        <f t="shared" si="50"/>
        <v>Error?</v>
      </c>
    </row>
    <row r="3278" spans="1:4" x14ac:dyDescent="0.2">
      <c r="A3278" s="55">
        <v>3217</v>
      </c>
      <c r="B3278" s="1232">
        <f>'Acct Summary 7-8'!E78</f>
        <v>-13491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84025</v>
      </c>
      <c r="C3318" s="14" t="s">
        <v>672</v>
      </c>
      <c r="D3318" s="14" t="str">
        <f t="shared" si="50"/>
        <v>Error?</v>
      </c>
    </row>
    <row r="3319" spans="1:4" x14ac:dyDescent="0.2">
      <c r="A3319" s="55">
        <v>3258</v>
      </c>
      <c r="B3319" s="1232">
        <f>'Acct Summary 7-8'!I77</f>
        <v>-84025</v>
      </c>
      <c r="C3319" s="14" t="s">
        <v>672</v>
      </c>
      <c r="D3319" s="14" t="str">
        <f t="shared" si="50"/>
        <v>Error?</v>
      </c>
    </row>
    <row r="3320" spans="1:4" x14ac:dyDescent="0.2">
      <c r="A3320" s="55">
        <v>3259</v>
      </c>
      <c r="B3320" s="1232">
        <f>'Acct Summary 7-8'!I78</f>
        <v>3951</v>
      </c>
      <c r="C3320" s="14" t="s">
        <v>672</v>
      </c>
      <c r="D3320" s="14" t="str">
        <f t="shared" si="50"/>
        <v>Error?</v>
      </c>
    </row>
    <row r="3321" spans="1:4" x14ac:dyDescent="0.2">
      <c r="A3321" s="55">
        <v>3260</v>
      </c>
      <c r="B3321" s="1232">
        <f>'Acct Summary 7-8'!I79</f>
        <v>1436852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1440803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1567822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236820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765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10854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1816261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82409</v>
      </c>
      <c r="D3387" s="14" t="str">
        <f t="shared" si="51"/>
        <v>Error?</v>
      </c>
    </row>
    <row r="3388" spans="1:4" x14ac:dyDescent="0.2">
      <c r="A3388" s="55">
        <v>3327</v>
      </c>
      <c r="B3388" s="1232">
        <f>'Expenditures 15-22'!D211</f>
        <v>140610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82409</v>
      </c>
      <c r="C3390" s="14" t="s">
        <v>672</v>
      </c>
      <c r="D3390" s="14" t="str">
        <f t="shared" si="51"/>
        <v>Error?</v>
      </c>
    </row>
    <row r="3391" spans="1:4" x14ac:dyDescent="0.2">
      <c r="A3391" s="55">
        <v>3330</v>
      </c>
      <c r="B3391" s="1232">
        <f>'Expenditures 15-22'!K211</f>
        <v>140610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219200</v>
      </c>
      <c r="C3446" s="14" t="s">
        <v>672</v>
      </c>
      <c r="D3446" s="14" t="str">
        <f t="shared" si="52"/>
        <v>Error?</v>
      </c>
    </row>
    <row r="3447" spans="1:4" x14ac:dyDescent="0.2">
      <c r="A3447" s="55">
        <v>3386</v>
      </c>
      <c r="B3447" s="1232">
        <f>'Tax Sched 24'!D16</f>
        <v>219200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220243</v>
      </c>
      <c r="C3449" s="14" t="s">
        <v>672</v>
      </c>
      <c r="D3449" s="14" t="str">
        <f t="shared" si="52"/>
        <v>Error?</v>
      </c>
    </row>
    <row r="3450" spans="1:4" x14ac:dyDescent="0.2">
      <c r="A3450" s="55">
        <v>3389</v>
      </c>
      <c r="B3450" s="1232">
        <f>'Tax Sched 24'!E16</f>
        <v>220243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55120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-55105</v>
      </c>
      <c r="D3567" s="14" t="str">
        <f t="shared" si="54"/>
        <v>Error?</v>
      </c>
    </row>
    <row r="3568" spans="1:4" x14ac:dyDescent="0.2">
      <c r="A3568" s="55">
        <v>3507</v>
      </c>
      <c r="B3568" s="1232">
        <f>'Assets-Liab 5-6'!K41</f>
        <v>15</v>
      </c>
      <c r="C3568" s="14" t="s">
        <v>672</v>
      </c>
      <c r="D3568" s="14" t="str">
        <f t="shared" si="54"/>
        <v>Error?</v>
      </c>
    </row>
    <row r="3569" spans="1:4" x14ac:dyDescent="0.2">
      <c r="A3569" s="55">
        <v>3508</v>
      </c>
      <c r="B3569" s="1232">
        <f>'Acct Summary 7-8'!K4</f>
        <v>91013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91013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91013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91013</v>
      </c>
      <c r="C3588" s="14" t="s">
        <v>672</v>
      </c>
      <c r="D3588" s="14" t="str">
        <f t="shared" si="55"/>
        <v>Error?</v>
      </c>
    </row>
    <row r="3589" spans="1:4" x14ac:dyDescent="0.2">
      <c r="A3589" s="55">
        <v>3528</v>
      </c>
      <c r="B3589" s="1232">
        <f>'Acct Summary 7-8'!K79</f>
        <v>-146118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-55105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91013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91011</v>
      </c>
      <c r="C3725" s="14" t="s">
        <v>672</v>
      </c>
      <c r="D3725" s="14" t="str">
        <f t="shared" si="57"/>
        <v>Error?</v>
      </c>
    </row>
    <row r="3726" spans="1:4" x14ac:dyDescent="0.2">
      <c r="A3726" s="55">
        <v>3665</v>
      </c>
      <c r="B3726" s="1232">
        <f>'Tax Sched 24'!D13</f>
        <v>91011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89472</v>
      </c>
      <c r="C3728" s="14" t="s">
        <v>672</v>
      </c>
      <c r="D3728" s="14" t="str">
        <f t="shared" si="57"/>
        <v>Error?</v>
      </c>
    </row>
    <row r="3729" spans="1:4" x14ac:dyDescent="0.2">
      <c r="A3729" s="55">
        <v>3668</v>
      </c>
      <c r="B3729" s="1232">
        <f>'Tax Sched 24'!E13</f>
        <v>89472</v>
      </c>
      <c r="D3729" s="14" t="str">
        <f t="shared" si="57"/>
        <v>Error?</v>
      </c>
    </row>
    <row r="3730" spans="1:4" x14ac:dyDescent="0.2">
      <c r="A3730" s="55">
        <v>3669</v>
      </c>
      <c r="B3730" s="1232">
        <f>'ICR Computation 30'!E10</f>
        <v>56334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4129502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20050317</v>
      </c>
      <c r="C4122" s="14" t="s">
        <v>672</v>
      </c>
      <c r="D4122" s="14" t="str">
        <f t="shared" si="63"/>
        <v>Error?</v>
      </c>
    </row>
    <row r="4123" spans="1:4" x14ac:dyDescent="0.2">
      <c r="A4123" s="55">
        <v>4062</v>
      </c>
      <c r="B4123" s="1232">
        <f>'Acct Summary 7-8'!D10</f>
        <v>1123562</v>
      </c>
      <c r="C4123" s="14" t="s">
        <v>672</v>
      </c>
      <c r="D4123" s="14" t="str">
        <f t="shared" si="63"/>
        <v>Error?</v>
      </c>
    </row>
    <row r="4124" spans="1:4" x14ac:dyDescent="0.2">
      <c r="A4124" s="55">
        <v>4063</v>
      </c>
      <c r="B4124" s="1232">
        <f>'Acct Summary 7-8'!E10</f>
        <v>732081</v>
      </c>
      <c r="C4124" s="14" t="s">
        <v>672</v>
      </c>
      <c r="D4124" s="14" t="str">
        <f t="shared" si="63"/>
        <v>Error?</v>
      </c>
    </row>
    <row r="4125" spans="1:4" x14ac:dyDescent="0.2">
      <c r="A4125" s="55">
        <v>4064</v>
      </c>
      <c r="B4125" s="1232">
        <f>'Acct Summary 7-8'!F10</f>
        <v>1183839</v>
      </c>
      <c r="C4125" s="14" t="s">
        <v>672</v>
      </c>
      <c r="D4125" s="14" t="str">
        <f t="shared" si="63"/>
        <v>Error?</v>
      </c>
    </row>
    <row r="4126" spans="1:4" x14ac:dyDescent="0.2">
      <c r="A4126" s="55">
        <v>4065</v>
      </c>
      <c r="B4126" s="1232">
        <f>'Acct Summary 7-8'!G10</f>
        <v>592739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87976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91013</v>
      </c>
      <c r="C4130" s="14" t="s">
        <v>672</v>
      </c>
      <c r="D4130" s="14" t="str">
        <f t="shared" si="63"/>
        <v>Error?</v>
      </c>
    </row>
    <row r="4131" spans="1:4" x14ac:dyDescent="0.2">
      <c r="A4131" s="55">
        <v>4070</v>
      </c>
      <c r="B4131" s="1232">
        <f>'Acct Summary 7-8'!C18</f>
        <v>4129502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20116835</v>
      </c>
      <c r="C4136" s="14" t="s">
        <v>672</v>
      </c>
      <c r="D4136" s="14" t="str">
        <f t="shared" si="63"/>
        <v>Error?</v>
      </c>
    </row>
    <row r="4137" spans="1:4" x14ac:dyDescent="0.2">
      <c r="A4137" s="55">
        <v>4076</v>
      </c>
      <c r="B4137" s="1232">
        <f>'Acct Summary 7-8'!D19</f>
        <v>1068296</v>
      </c>
      <c r="C4137" s="14" t="s">
        <v>672</v>
      </c>
      <c r="D4137" s="14" t="str">
        <f t="shared" si="63"/>
        <v>Error?</v>
      </c>
    </row>
    <row r="4138" spans="1:4" x14ac:dyDescent="0.2">
      <c r="A4138" s="55">
        <v>4077</v>
      </c>
      <c r="B4138" s="1232">
        <f>'Acct Summary 7-8'!E19</f>
        <v>907849</v>
      </c>
      <c r="C4138" s="14" t="s">
        <v>672</v>
      </c>
      <c r="D4138" s="14" t="str">
        <f t="shared" si="63"/>
        <v>Error?</v>
      </c>
    </row>
    <row r="4139" spans="1:4" x14ac:dyDescent="0.2">
      <c r="A4139" s="55">
        <v>4078</v>
      </c>
      <c r="B4139" s="1232">
        <f>'Acct Summary 7-8'!F19</f>
        <v>1243960</v>
      </c>
      <c r="C4139" s="14" t="s">
        <v>672</v>
      </c>
      <c r="D4139" s="14" t="str">
        <f t="shared" si="63"/>
        <v>Error?</v>
      </c>
    </row>
    <row r="4140" spans="1:4" x14ac:dyDescent="0.2">
      <c r="A4140" s="55">
        <v>4079</v>
      </c>
      <c r="B4140" s="1232">
        <f>'Acct Summary 7-8'!G19</f>
        <v>589482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4691817</v>
      </c>
      <c r="C4171" s="14" t="s">
        <v>672</v>
      </c>
      <c r="D4171" s="14" t="str">
        <f t="shared" si="64"/>
        <v>Error?</v>
      </c>
    </row>
    <row r="4172" spans="1:4" x14ac:dyDescent="0.2">
      <c r="A4172" s="55">
        <v>4111</v>
      </c>
      <c r="B4172" s="1232">
        <f>'Short-Term Long-Term Debt 25'!J49</f>
        <v>4675381</v>
      </c>
      <c r="C4172" s="14" t="s">
        <v>672</v>
      </c>
      <c r="D4172" s="14" t="str">
        <f t="shared" si="64"/>
        <v>Error?</v>
      </c>
    </row>
    <row r="4173" spans="1:4" x14ac:dyDescent="0.2">
      <c r="A4173" s="55">
        <v>4112</v>
      </c>
      <c r="B4173" s="1232">
        <f>'Short-Term Long-Term Debt 25'!H49</f>
        <v>728252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1450.7</v>
      </c>
      <c r="C4265" s="14" t="s">
        <v>672</v>
      </c>
      <c r="D4265" s="14" t="str">
        <f t="shared" si="65"/>
        <v>Error?</v>
      </c>
      <c r="E4265" s="811"/>
    </row>
    <row r="4266" spans="1:5" x14ac:dyDescent="0.2">
      <c r="A4266" s="91">
        <v>4205</v>
      </c>
      <c r="B4266" s="1232">
        <f>('FP Info 3'!F10)*100000</f>
        <v>538.4</v>
      </c>
      <c r="C4266" s="14" t="s">
        <v>672</v>
      </c>
      <c r="D4266" s="14" t="str">
        <f t="shared" si="65"/>
        <v>Error?</v>
      </c>
      <c r="E4266" s="811"/>
    </row>
    <row r="4267" spans="1:5" x14ac:dyDescent="0.2">
      <c r="A4267" s="91">
        <v>4206</v>
      </c>
      <c r="B4267" s="1232">
        <f>('FP Info 3'!H10)*100000</f>
        <v>385.70000000000005</v>
      </c>
      <c r="C4267" s="14" t="s">
        <v>672</v>
      </c>
      <c r="D4267" s="14" t="str">
        <f t="shared" si="65"/>
        <v>Error?</v>
      </c>
      <c r="E4267" s="811"/>
    </row>
    <row r="4268" spans="1:5" x14ac:dyDescent="0.2">
      <c r="A4268" s="91">
        <v>4207</v>
      </c>
      <c r="B4268" s="1232">
        <f>('FP Info 3'!J10)*100000</f>
        <v>2375</v>
      </c>
      <c r="C4268" s="14" t="s">
        <v>672</v>
      </c>
      <c r="D4268" s="14" t="str">
        <f t="shared" si="65"/>
        <v>Error?</v>
      </c>
    </row>
    <row r="4269" spans="1:5" x14ac:dyDescent="0.2">
      <c r="A4269" s="91">
        <v>4208</v>
      </c>
      <c r="B4269" s="1232">
        <f>'FP Info 3'!J16</f>
        <v>4703105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37771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251988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33266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33266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368763</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368763</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176638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218858</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836</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177629773</v>
      </c>
      <c r="D4995" s="14" t="str">
        <f t="shared" si="77"/>
        <v>Error?</v>
      </c>
    </row>
    <row r="4996" spans="1:4" x14ac:dyDescent="0.2">
      <c r="A4996" s="91">
        <v>4935</v>
      </c>
      <c r="B4996" s="1232">
        <f>'FP Info 3'!H31</f>
        <v>12256454.337000001</v>
      </c>
      <c r="D4996" s="14" t="str">
        <f t="shared" si="77"/>
        <v>Error?</v>
      </c>
    </row>
    <row r="4997" spans="1:4" x14ac:dyDescent="0.2">
      <c r="A4997" s="91">
        <v>4936</v>
      </c>
      <c r="B4997" s="1232">
        <f>'FP Info 3'!H37</f>
        <v>4691817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2737662</v>
      </c>
      <c r="D5061" s="14" t="str">
        <f t="shared" si="78"/>
        <v>Error?</v>
      </c>
    </row>
    <row r="5062" spans="1:4" x14ac:dyDescent="0.2">
      <c r="A5062" s="83">
        <v>5001</v>
      </c>
      <c r="D5062" s="14" t="str">
        <f t="shared" si="78"/>
        <v>OK</v>
      </c>
    </row>
    <row r="5063" spans="1:4" x14ac:dyDescent="0.2">
      <c r="A5063" s="55">
        <v>5002</v>
      </c>
      <c r="B5063" s="1232">
        <f>'Revenues 9-14'!C7</f>
        <v>97418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2835080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146103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146103</v>
      </c>
      <c r="C5087" s="14" t="s">
        <v>672</v>
      </c>
      <c r="D5087" s="14" t="str">
        <f t="shared" si="78"/>
        <v>Error?</v>
      </c>
    </row>
    <row r="5088" spans="1:4" x14ac:dyDescent="0.2">
      <c r="A5088" s="55">
        <v>5027</v>
      </c>
      <c r="B5088" s="1232">
        <f>'Revenues 9-14'!C65</f>
        <v>13329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13329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100755</v>
      </c>
      <c r="D5095" s="14" t="str">
        <f t="shared" si="78"/>
        <v>Error?</v>
      </c>
    </row>
    <row r="5096" spans="1:4" x14ac:dyDescent="0.2">
      <c r="A5096" s="55">
        <v>5035</v>
      </c>
      <c r="B5096" s="1232">
        <f>'Revenues 9-14'!C75</f>
        <v>106574</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139949</v>
      </c>
      <c r="D5101" s="14" t="str">
        <f t="shared" si="78"/>
        <v>Error?</v>
      </c>
    </row>
    <row r="5102" spans="1:4" x14ac:dyDescent="0.2">
      <c r="A5102" s="55">
        <v>5041</v>
      </c>
      <c r="B5102" s="1232">
        <f>'Revenues 9-14'!C82</f>
        <v>139949</v>
      </c>
      <c r="C5102" s="14" t="s">
        <v>672</v>
      </c>
      <c r="D5102" s="14" t="str">
        <f t="shared" si="78"/>
        <v>Error?</v>
      </c>
    </row>
    <row r="5103" spans="1:4" x14ac:dyDescent="0.2">
      <c r="A5103" s="55">
        <v>5042</v>
      </c>
      <c r="B5103" s="1232">
        <f>'Revenues 9-14'!C84</f>
        <v>6975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6975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670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142277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4976</v>
      </c>
      <c r="D5119" s="14" t="str">
        <f t="shared" ref="D5119:D5182" si="79">IF(ISBLANK(B5119),"OK",IF(A5119-B5119=0,"OK","Error?"))</f>
        <v>Error?</v>
      </c>
    </row>
    <row r="5120" spans="1:4" x14ac:dyDescent="0.2">
      <c r="A5120" s="55">
        <v>5059</v>
      </c>
      <c r="B5120" s="1232">
        <f>'Revenues 9-14'!C108</f>
        <v>157923</v>
      </c>
      <c r="C5120" s="14" t="s">
        <v>672</v>
      </c>
      <c r="D5120" s="14" t="str">
        <f t="shared" si="79"/>
        <v>Error?</v>
      </c>
    </row>
    <row r="5121" spans="1:4" x14ac:dyDescent="0.2">
      <c r="A5121" s="55">
        <v>5060</v>
      </c>
      <c r="B5121" s="1232">
        <f>'Revenues 9-14'!C109</f>
        <v>3405933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5985465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5986301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202460</v>
      </c>
      <c r="D5134" s="14" t="str">
        <f t="shared" si="79"/>
        <v>Error?</v>
      </c>
    </row>
    <row r="5135" spans="1:4" x14ac:dyDescent="0.2">
      <c r="A5135" s="55">
        <v>5074</v>
      </c>
      <c r="B5135" s="1232">
        <f>'Revenues 9-14'!C126</f>
        <v>318240</v>
      </c>
      <c r="D5135" s="14" t="str">
        <f t="shared" si="79"/>
        <v>Error?</v>
      </c>
    </row>
    <row r="5136" spans="1:4" x14ac:dyDescent="0.2">
      <c r="A5136" s="83">
        <v>5075</v>
      </c>
      <c r="D5136" s="14" t="str">
        <f t="shared" si="79"/>
        <v>OK</v>
      </c>
    </row>
    <row r="5137" spans="1:4" x14ac:dyDescent="0.2">
      <c r="A5137" s="55">
        <v>5076</v>
      </c>
      <c r="B5137" s="1232">
        <f>'Revenues 9-14'!C127</f>
        <v>202103</v>
      </c>
      <c r="D5137" s="14" t="str">
        <f t="shared" si="79"/>
        <v>Error?</v>
      </c>
    </row>
    <row r="5138" spans="1:4" x14ac:dyDescent="0.2">
      <c r="A5138" s="83">
        <v>5077</v>
      </c>
      <c r="D5138" s="14" t="str">
        <f t="shared" si="79"/>
        <v>OK</v>
      </c>
    </row>
    <row r="5139" spans="1:4" x14ac:dyDescent="0.2">
      <c r="A5139" s="55">
        <v>5078</v>
      </c>
      <c r="B5139" s="1232">
        <f>'Revenues 9-14'!C128</f>
        <v>4261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4631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731695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10560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954902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1709157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7695458</v>
      </c>
      <c r="C5223" s="14" t="s">
        <v>672</v>
      </c>
      <c r="D5223" s="14" t="str">
        <f t="shared" si="80"/>
        <v>Error?</v>
      </c>
    </row>
    <row r="5224" spans="1:4" x14ac:dyDescent="0.2">
      <c r="A5224" s="55">
        <v>5163</v>
      </c>
      <c r="B5224" s="1232">
        <f>'Revenues 9-14'!C176</f>
        <v>1253</v>
      </c>
      <c r="D5224" s="14" t="str">
        <f t="shared" si="80"/>
        <v>Error?</v>
      </c>
    </row>
    <row r="5225" spans="1:4" x14ac:dyDescent="0.2">
      <c r="A5225" s="55">
        <v>5164</v>
      </c>
      <c r="B5225" s="1232">
        <f>'Revenues 9-14'!C178</f>
        <v>1253</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1435815</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1435815</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829072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330020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127129</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1335945</v>
      </c>
      <c r="C5246" s="14" t="s">
        <v>672</v>
      </c>
      <c r="D5246" s="14" t="str">
        <f t="shared" si="80"/>
        <v>Error?</v>
      </c>
    </row>
    <row r="5247" spans="1:4" x14ac:dyDescent="0.2">
      <c r="A5247" s="55">
        <v>5186</v>
      </c>
      <c r="B5247" s="1232">
        <f>'Revenues 9-14'!C203</f>
        <v>880049</v>
      </c>
      <c r="D5247" s="14" t="str">
        <f t="shared" ref="D5247:D5310" si="81">IF(ISBLANK(B5247),"OK",IF(A5247-B5247=0,"OK","Error?"))</f>
        <v>Error?</v>
      </c>
    </row>
    <row r="5248" spans="1:4" x14ac:dyDescent="0.2">
      <c r="A5248" s="55">
        <v>5187</v>
      </c>
      <c r="B5248" s="1232">
        <f>'Revenues 9-14'!C204</f>
        <v>18432</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898481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123592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123592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3382356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4819424</v>
      </c>
      <c r="C5326" s="14" t="s">
        <v>672</v>
      </c>
      <c r="D5326" s="14" t="str">
        <f t="shared" si="82"/>
        <v>Error?</v>
      </c>
    </row>
    <row r="5327" spans="1:4" x14ac:dyDescent="0.2">
      <c r="A5327" s="55">
        <v>5266</v>
      </c>
      <c r="B5327" s="1232">
        <f>'Revenues 9-14'!C275</f>
        <v>15920815</v>
      </c>
      <c r="C5327" s="14" t="s">
        <v>672</v>
      </c>
      <c r="D5327" s="14" t="str">
        <f t="shared" si="82"/>
        <v>Error?</v>
      </c>
    </row>
    <row r="5328" spans="1:4" x14ac:dyDescent="0.2">
      <c r="A5328" s="55">
        <v>5267</v>
      </c>
      <c r="B5328" s="1232">
        <f>'Revenues 9-14'!D5</f>
        <v>949292</v>
      </c>
      <c r="D5328" s="14" t="str">
        <f t="shared" si="82"/>
        <v>Error?</v>
      </c>
    </row>
    <row r="5329" spans="1:4" x14ac:dyDescent="0.2">
      <c r="A5329" s="83">
        <v>5268</v>
      </c>
      <c r="D5329" s="14" t="str">
        <f t="shared" si="82"/>
        <v>OK</v>
      </c>
    </row>
    <row r="5330" spans="1:4" x14ac:dyDescent="0.2">
      <c r="A5330" s="55">
        <v>5269</v>
      </c>
      <c r="B5330" s="1232">
        <f>'Revenues 9-14'!D6</f>
        <v>91011</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1040303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844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844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54441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27146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828</v>
      </c>
      <c r="D5354" s="14" t="str">
        <f t="shared" si="82"/>
        <v>Error?</v>
      </c>
    </row>
    <row r="5355" spans="1:4" x14ac:dyDescent="0.2">
      <c r="A5355" s="55">
        <v>5294</v>
      </c>
      <c r="B5355" s="1232">
        <f>'Revenues 9-14'!D108</f>
        <v>82415</v>
      </c>
      <c r="C5355" s="14" t="s">
        <v>672</v>
      </c>
      <c r="D5355" s="14" t="str">
        <f t="shared" si="82"/>
        <v>Error?</v>
      </c>
    </row>
    <row r="5356" spans="1:4" x14ac:dyDescent="0.2">
      <c r="A5356" s="55">
        <v>5295</v>
      </c>
      <c r="B5356" s="1232">
        <f>'Revenues 9-14'!D109</f>
        <v>1123562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1123562</v>
      </c>
      <c r="C5508" s="14" t="s">
        <v>672</v>
      </c>
      <c r="D5508" s="14" t="str">
        <f t="shared" si="85"/>
        <v>Error?</v>
      </c>
    </row>
    <row r="5509" spans="1:4" x14ac:dyDescent="0.2">
      <c r="A5509" s="55">
        <v>5448</v>
      </c>
      <c r="B5509" s="1232">
        <f>'Revenues 9-14'!E5</f>
        <v>448475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448475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283225</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283225</v>
      </c>
      <c r="C5518" s="14" t="s">
        <v>672</v>
      </c>
      <c r="D5518" s="14" t="str">
        <f t="shared" si="85"/>
        <v>Error?</v>
      </c>
    </row>
    <row r="5519" spans="1:4" x14ac:dyDescent="0.2">
      <c r="A5519" s="55">
        <v>5458</v>
      </c>
      <c r="B5519" s="1232">
        <f>'Revenues 9-14'!E65</f>
        <v>381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381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732081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732081</v>
      </c>
      <c r="C5552" s="14" t="s">
        <v>672</v>
      </c>
      <c r="D5552" s="14" t="str">
        <f t="shared" si="85"/>
        <v>Error?</v>
      </c>
    </row>
    <row r="5553" spans="1:4" x14ac:dyDescent="0.2">
      <c r="A5553" s="55">
        <v>5492</v>
      </c>
      <c r="B5553" s="1232">
        <f>'Revenues 9-14'!F5</f>
        <v>292254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292254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292259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218858</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36149</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36149</v>
      </c>
      <c r="C5614" s="14" t="s">
        <v>672</v>
      </c>
      <c r="D5614" s="14" t="str">
        <f t="shared" si="86"/>
        <v>Error?</v>
      </c>
    </row>
    <row r="5615" spans="1:4" x14ac:dyDescent="0.2">
      <c r="A5615" s="55">
        <v>5554</v>
      </c>
      <c r="B5615" s="1232">
        <f>'Revenues 9-14'!F151</f>
        <v>375511</v>
      </c>
      <c r="D5615" s="14" t="str">
        <f t="shared" si="86"/>
        <v>Error?</v>
      </c>
    </row>
    <row r="5616" spans="1:4" x14ac:dyDescent="0.2">
      <c r="A5616" s="83">
        <v>5555</v>
      </c>
      <c r="D5616" s="14" t="str">
        <f t="shared" si="86"/>
        <v>OK</v>
      </c>
    </row>
    <row r="5617" spans="1:4" x14ac:dyDescent="0.2">
      <c r="A5617" s="55">
        <v>5556</v>
      </c>
      <c r="B5617" s="1232">
        <f>'Revenues 9-14'!F152</f>
        <v>261062</v>
      </c>
      <c r="D5617" s="14" t="str">
        <f t="shared" si="86"/>
        <v>Error?</v>
      </c>
    </row>
    <row r="5618" spans="1:4" x14ac:dyDescent="0.2">
      <c r="A5618" s="55">
        <v>5557</v>
      </c>
      <c r="B5618" s="1232">
        <f>'Revenues 9-14'!F154</f>
        <v>636573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672722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891580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1183839</v>
      </c>
      <c r="C5720" s="14" t="s">
        <v>672</v>
      </c>
      <c r="D5720" s="14" t="str">
        <f t="shared" si="88"/>
        <v>Error?</v>
      </c>
    </row>
    <row r="5721" spans="1:4" x14ac:dyDescent="0.2">
      <c r="A5721" s="55">
        <v>5660</v>
      </c>
      <c r="B5721" s="1232">
        <f>'Revenues 9-14'!G5</f>
        <v>316618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219200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535818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55500</v>
      </c>
      <c r="C5730" s="14" t="s">
        <v>672</v>
      </c>
      <c r="D5730" s="14" t="str">
        <f t="shared" si="88"/>
        <v>Error?</v>
      </c>
    </row>
    <row r="5731" spans="1:4" x14ac:dyDescent="0.2">
      <c r="A5731" s="55">
        <v>5670</v>
      </c>
      <c r="B5731" s="1232">
        <f>'Revenues 9-14'!G65</f>
        <v>1421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1421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592739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86308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86308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1668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1668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87976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91012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91012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91013</v>
      </c>
      <c r="C6023" s="14" t="s">
        <v>672</v>
      </c>
      <c r="D6023" s="14" t="str">
        <f t="shared" si="93"/>
        <v>Error?</v>
      </c>
    </row>
    <row r="6024" spans="1:5" x14ac:dyDescent="0.2">
      <c r="A6024" s="55">
        <v>5963</v>
      </c>
      <c r="B6024" s="1232">
        <f>'Revenues 9-14'!G109</f>
        <v>592739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87976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91013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5819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96154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1439.86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852220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v>
      </c>
      <c r="D6124" s="14" t="str">
        <f t="shared" si="94"/>
        <v>Error?</v>
      </c>
      <c r="E6124" s="14" t="s">
        <v>209</v>
      </c>
    </row>
    <row r="6125" spans="1:5" x14ac:dyDescent="0.2">
      <c r="A6125">
        <v>6064</v>
      </c>
      <c r="B6125" s="1232">
        <f>'Assets-Liab 5-6'!C25</f>
        <v>24005</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761725</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11370</v>
      </c>
      <c r="D6131" s="14" t="str">
        <f t="shared" si="94"/>
        <v>Error?</v>
      </c>
      <c r="E6131" s="14" t="s">
        <v>209</v>
      </c>
    </row>
    <row r="6132" spans="1:5" x14ac:dyDescent="0.2">
      <c r="A6132">
        <v>6071</v>
      </c>
      <c r="B6132" s="1232">
        <f>'Assets-Liab 5-6'!K25</f>
        <v>55120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11370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-11359</v>
      </c>
      <c r="D6215" s="14" t="str">
        <f t="shared" si="96"/>
        <v>Error?</v>
      </c>
      <c r="E6215" s="14" t="s">
        <v>209</v>
      </c>
    </row>
    <row r="6216" spans="1:5" x14ac:dyDescent="0.2">
      <c r="A6216">
        <v>6155</v>
      </c>
      <c r="B6216" s="1232">
        <f>'Assets-Liab 5-6'!J41</f>
        <v>11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438537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438537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438537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450346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450346</v>
      </c>
      <c r="D6229" s="14" t="str">
        <f t="shared" si="96"/>
        <v>Error?</v>
      </c>
      <c r="E6229" s="14" t="s">
        <v>209</v>
      </c>
    </row>
    <row r="6230" spans="1:5" x14ac:dyDescent="0.2">
      <c r="A6230">
        <v>6169</v>
      </c>
      <c r="B6230" s="1232">
        <f>'Acct Summary 7-8'!J20</f>
        <v>-11809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78252</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-11809</v>
      </c>
      <c r="D6263" s="14" t="str">
        <f t="shared" si="96"/>
        <v>Error?</v>
      </c>
      <c r="E6263" s="14" t="s">
        <v>209</v>
      </c>
    </row>
    <row r="6264" spans="1:5" x14ac:dyDescent="0.2">
      <c r="A6264">
        <v>6203</v>
      </c>
      <c r="B6264" s="1232">
        <f>'Acct Summary 7-8'!J79</f>
        <v>450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-11359</v>
      </c>
      <c r="D6266" s="14" t="str">
        <f t="shared" si="96"/>
        <v>Error?</v>
      </c>
      <c r="E6266" s="14" t="s">
        <v>209</v>
      </c>
    </row>
    <row r="6267" spans="1:5" x14ac:dyDescent="0.2">
      <c r="A6267">
        <v>6206</v>
      </c>
      <c r="B6267" s="1232">
        <f>'Acct Summary 7-8'!C82</f>
        <v>-66518</v>
      </c>
      <c r="D6267" s="14" t="str">
        <f t="shared" si="96"/>
        <v>Error?</v>
      </c>
      <c r="E6267" s="14" t="s">
        <v>209</v>
      </c>
    </row>
    <row r="6268" spans="1:5" x14ac:dyDescent="0.2">
      <c r="A6268">
        <v>6207</v>
      </c>
      <c r="B6268" s="1232">
        <f>'Acct Summary 7-8'!D82</f>
        <v>-22986</v>
      </c>
      <c r="D6268" s="14" t="str">
        <f t="shared" si="96"/>
        <v>Error?</v>
      </c>
      <c r="E6268" s="14" t="s">
        <v>209</v>
      </c>
    </row>
    <row r="6269" spans="1:5" x14ac:dyDescent="0.2">
      <c r="A6269">
        <v>6208</v>
      </c>
      <c r="B6269" s="1232">
        <f>'Acct Summary 7-8'!E82</f>
        <v>-13491</v>
      </c>
      <c r="D6269" s="14" t="str">
        <f t="shared" si="96"/>
        <v>Error?</v>
      </c>
      <c r="E6269" s="14" t="s">
        <v>209</v>
      </c>
    </row>
    <row r="6270" spans="1:5" x14ac:dyDescent="0.2">
      <c r="A6270">
        <v>6209</v>
      </c>
      <c r="B6270" s="1232">
        <f>'Acct Summary 7-8'!F82</f>
        <v>-60121</v>
      </c>
      <c r="D6270" s="14" t="str">
        <f t="shared" si="96"/>
        <v>Error?</v>
      </c>
      <c r="E6270" s="14" t="s">
        <v>209</v>
      </c>
    </row>
    <row r="6271" spans="1:5" x14ac:dyDescent="0.2">
      <c r="A6271">
        <v>6210</v>
      </c>
      <c r="B6271" s="1232">
        <f>'Acct Summary 7-8'!G82</f>
        <v>3257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3951</v>
      </c>
      <c r="D6273" s="14" t="str">
        <f t="shared" si="97"/>
        <v>Error?</v>
      </c>
      <c r="E6273" s="14" t="s">
        <v>209</v>
      </c>
    </row>
    <row r="6274" spans="1:5" x14ac:dyDescent="0.2">
      <c r="A6274">
        <v>6213</v>
      </c>
      <c r="B6274" s="1232">
        <f>'Acct Summary 7-8'!J82</f>
        <v>-11809</v>
      </c>
      <c r="D6274" s="14" t="str">
        <f t="shared" si="97"/>
        <v>Error?</v>
      </c>
      <c r="E6274" s="14" t="s">
        <v>209</v>
      </c>
    </row>
    <row r="6275" spans="1:5" x14ac:dyDescent="0.2">
      <c r="A6275">
        <v>6214</v>
      </c>
      <c r="B6275" s="1232">
        <f>'Acct Summary 7-8'!K82</f>
        <v>91013</v>
      </c>
      <c r="D6275" s="14" t="str">
        <f t="shared" si="97"/>
        <v>Error?</v>
      </c>
      <c r="E6275" s="14" t="s">
        <v>209</v>
      </c>
    </row>
    <row r="6276" spans="1:5" x14ac:dyDescent="0.2">
      <c r="A6276">
        <v>6215</v>
      </c>
      <c r="B6276" s="1232">
        <f>'Acct Summary 7-8'!C83</f>
        <v>-1.7739093609600732E-2</v>
      </c>
      <c r="D6276" s="14" t="str">
        <f t="shared" si="97"/>
        <v>Error?</v>
      </c>
      <c r="E6276" s="14" t="s">
        <v>209</v>
      </c>
    </row>
    <row r="6277" spans="1:5" x14ac:dyDescent="0.2">
      <c r="A6277">
        <v>6216</v>
      </c>
      <c r="B6277" s="1232">
        <f>'Acct Summary 7-8'!D83</f>
        <v>-8.3824124689570664E-2</v>
      </c>
      <c r="D6277" s="14" t="str">
        <f t="shared" si="97"/>
        <v>Error?</v>
      </c>
      <c r="E6277" s="14" t="s">
        <v>209</v>
      </c>
    </row>
    <row r="6278" spans="1:5" x14ac:dyDescent="0.2">
      <c r="A6278">
        <v>6217</v>
      </c>
      <c r="B6278" s="1232">
        <f>'Acct Summary 7-8'!E83</f>
        <v>-0.82082015088829396</v>
      </c>
      <c r="D6278" s="14" t="str">
        <f t="shared" si="97"/>
        <v>Error?</v>
      </c>
      <c r="E6278" s="14" t="s">
        <v>209</v>
      </c>
    </row>
    <row r="6279" spans="1:5" x14ac:dyDescent="0.2">
      <c r="A6279">
        <v>6218</v>
      </c>
      <c r="B6279" s="1232">
        <f>'Acct Summary 7-8'!F83</f>
        <v>7.892878148171488E-2</v>
      </c>
      <c r="D6279" s="14" t="str">
        <f t="shared" si="97"/>
        <v>Error?</v>
      </c>
      <c r="E6279" s="14" t="s">
        <v>209</v>
      </c>
    </row>
    <row r="6280" spans="1:5" x14ac:dyDescent="0.2">
      <c r="A6280">
        <v>6219</v>
      </c>
      <c r="B6280" s="1232">
        <f>'Acct Summary 7-8'!G83</f>
        <v>8.3837637616509097E-3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2.7422208310227004E-3</v>
      </c>
      <c r="D6282" s="14" t="str">
        <f t="shared" si="97"/>
        <v>Error?</v>
      </c>
      <c r="E6282" s="14" t="s">
        <v>209</v>
      </c>
    </row>
    <row r="6283" spans="1:5" x14ac:dyDescent="0.2">
      <c r="A6283">
        <v>6222</v>
      </c>
      <c r="B6283" s="1232">
        <f>'Acct Summary 7-8'!J83</f>
        <v>1.039616163394665</v>
      </c>
      <c r="D6283" s="14" t="str">
        <f t="shared" si="97"/>
        <v>Error?</v>
      </c>
      <c r="E6283" s="14" t="s">
        <v>209</v>
      </c>
    </row>
    <row r="6284" spans="1:5" x14ac:dyDescent="0.2">
      <c r="A6284">
        <v>6223</v>
      </c>
      <c r="B6284" s="1232">
        <f>'Acct Summary 7-8'!K83</f>
        <v>-1.6516287088285999</v>
      </c>
      <c r="D6284" s="14" t="str">
        <f t="shared" si="97"/>
        <v>Error?</v>
      </c>
      <c r="E6284" s="14" t="s">
        <v>209</v>
      </c>
    </row>
    <row r="6285" spans="1:5" x14ac:dyDescent="0.2">
      <c r="A6285">
        <v>6224</v>
      </c>
      <c r="B6285" s="1232">
        <f>'Acct Summary 7-8'!E37</f>
        <v>78252</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438382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438382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10000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438537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918979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1474477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99607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110</v>
      </c>
      <c r="D6981" s="14" t="str">
        <f t="shared" si="108"/>
        <v>Error?</v>
      </c>
    </row>
    <row r="6982" spans="1:4" x14ac:dyDescent="0.2">
      <c r="A6982">
        <v>6921</v>
      </c>
      <c r="B6982" s="1232">
        <f>'Expenditures 15-22'!K85</f>
        <v>110</v>
      </c>
      <c r="D6982" s="14" t="str">
        <f t="shared" si="108"/>
        <v>Error?</v>
      </c>
    </row>
    <row r="6983" spans="1:4" x14ac:dyDescent="0.2">
      <c r="A6983">
        <v>6922</v>
      </c>
      <c r="B6983" s="1232">
        <f>'Expenditures 15-22'!H86</f>
        <v>114792</v>
      </c>
      <c r="D6983" s="14" t="str">
        <f t="shared" si="108"/>
        <v>Error?</v>
      </c>
    </row>
    <row r="6984" spans="1:4" x14ac:dyDescent="0.2">
      <c r="A6984">
        <v>6923</v>
      </c>
      <c r="B6984" s="1232">
        <f>'Expenditures 15-22'!K86</f>
        <v>114792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114902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450346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438537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5649</v>
      </c>
      <c r="D7075" s="14" t="str">
        <f t="shared" si="109"/>
        <v>Error?</v>
      </c>
    </row>
    <row r="7076" spans="1:4" x14ac:dyDescent="0.2">
      <c r="A7076">
        <v>7015</v>
      </c>
      <c r="B7076" s="1232">
        <f>'Expenditures 15-22'!K212</f>
        <v>5649</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177786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177786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15362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15362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4343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4343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9111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9111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136961</v>
      </c>
      <c r="D7172" s="14" t="str">
        <f t="shared" si="111"/>
        <v>Error?</v>
      </c>
    </row>
    <row r="7173" spans="1:4" x14ac:dyDescent="0.2">
      <c r="A7173">
        <v>7112</v>
      </c>
      <c r="B7173" s="1232">
        <f>'Expenditures 15-22'!D318</f>
        <v>13449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150410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12921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12921</v>
      </c>
      <c r="D7198" s="14" t="str">
        <f t="shared" si="111"/>
        <v>Error?</v>
      </c>
    </row>
    <row r="7199" spans="1:4" x14ac:dyDescent="0.2">
      <c r="A7199">
        <v>7138</v>
      </c>
      <c r="B7199" s="1232">
        <f>'Expenditures 15-22'!C323</f>
        <v>136961</v>
      </c>
      <c r="D7199" s="14" t="str">
        <f t="shared" si="111"/>
        <v>Error?</v>
      </c>
    </row>
    <row r="7200" spans="1:4" x14ac:dyDescent="0.2">
      <c r="A7200">
        <v>7139</v>
      </c>
      <c r="B7200" s="1232">
        <f>'Expenditures 15-22'!D323</f>
        <v>13449</v>
      </c>
      <c r="D7200" s="14" t="str">
        <f t="shared" si="111"/>
        <v>Error?</v>
      </c>
    </row>
    <row r="7201" spans="1:4" x14ac:dyDescent="0.2">
      <c r="A7201">
        <v>7140</v>
      </c>
      <c r="B7201" s="1232">
        <f>'Expenditures 15-22'!E323</f>
        <v>299936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450346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136961</v>
      </c>
      <c r="D7216" s="14" t="str">
        <f t="shared" si="111"/>
        <v>Error?</v>
      </c>
    </row>
    <row r="7217" spans="1:4" x14ac:dyDescent="0.2">
      <c r="A7217">
        <v>7156</v>
      </c>
      <c r="B7217" s="1232">
        <f>'Expenditures 15-22'!D331</f>
        <v>13449</v>
      </c>
      <c r="D7217" s="14" t="str">
        <f t="shared" si="111"/>
        <v>Error?</v>
      </c>
    </row>
    <row r="7218" spans="1:4" x14ac:dyDescent="0.2">
      <c r="A7218">
        <v>7157</v>
      </c>
      <c r="B7218" s="1232">
        <f>'Expenditures 15-22'!E331</f>
        <v>299936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450346</v>
      </c>
      <c r="D7224" s="14" t="str">
        <f t="shared" si="111"/>
        <v>Error?</v>
      </c>
    </row>
    <row r="7225" spans="1:4" x14ac:dyDescent="0.2">
      <c r="A7225">
        <v>7164</v>
      </c>
      <c r="B7225" s="1232">
        <f>'Expenditures 15-22'!K332</f>
        <v>-11809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348154</v>
      </c>
      <c r="D7246" s="14" t="str">
        <f t="shared" si="112"/>
        <v>Error?</v>
      </c>
    </row>
    <row r="7247" spans="1:4" x14ac:dyDescent="0.2">
      <c r="A7247">
        <f t="shared" si="113"/>
        <v>7186</v>
      </c>
      <c r="B7247" s="1232">
        <f>'Expenditures 15-22'!E7</f>
        <v>55320</v>
      </c>
      <c r="D7247" s="14" t="str">
        <f t="shared" si="112"/>
        <v>Error?</v>
      </c>
    </row>
    <row r="7248" spans="1:4" x14ac:dyDescent="0.2">
      <c r="A7248">
        <f t="shared" si="113"/>
        <v>7187</v>
      </c>
      <c r="B7248" s="1232">
        <f>'Expenditures 15-22'!F7</f>
        <v>46191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105833</v>
      </c>
      <c r="D7250" s="14" t="str">
        <f t="shared" si="112"/>
        <v>Error?</v>
      </c>
    </row>
    <row r="7251" spans="1:4" x14ac:dyDescent="0.2">
      <c r="A7251">
        <f t="shared" si="113"/>
        <v>7190</v>
      </c>
      <c r="B7251" s="1232">
        <f>'Expenditures 15-22'!C9</f>
        <v>89391</v>
      </c>
      <c r="D7251" s="14" t="str">
        <f t="shared" si="112"/>
        <v>Error?</v>
      </c>
    </row>
    <row r="7252" spans="1:4" x14ac:dyDescent="0.2">
      <c r="A7252">
        <f t="shared" si="113"/>
        <v>7191</v>
      </c>
      <c r="B7252" s="1232">
        <f>'Expenditures 15-22'!D9</f>
        <v>8126</v>
      </c>
      <c r="D7252" s="14" t="str">
        <f t="shared" si="112"/>
        <v>Error?</v>
      </c>
    </row>
    <row r="7253" spans="1:4" x14ac:dyDescent="0.2">
      <c r="A7253">
        <f t="shared" si="113"/>
        <v>7192</v>
      </c>
      <c r="B7253" s="1232">
        <f>'Expenditures 15-22'!E9</f>
        <v>983</v>
      </c>
      <c r="D7253" s="14" t="str">
        <f t="shared" si="112"/>
        <v>Error?</v>
      </c>
    </row>
    <row r="7254" spans="1:4" x14ac:dyDescent="0.2">
      <c r="A7254">
        <f t="shared" si="113"/>
        <v>7193</v>
      </c>
      <c r="B7254" s="1232">
        <f>'Expenditures 15-22'!F9</f>
        <v>1107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855058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49724</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80413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80413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101542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84025</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155912</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2016-10-24T13:57:56Z</cp:lastPrinted>
  <dcterms:created xsi:type="dcterms:W3CDTF">2003-10-29T19:06:34Z</dcterms:created>
  <dcterms:modified xsi:type="dcterms:W3CDTF">2016-11-18T15:08:02Z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Mt.Vernon City Schools District 80</vt:lpwstr>
  </property>
  <property fmtid="{D5CDD505-2E9C-101B-9397-08002B2CF9AE}" pid="4" name="PPC_Template_Engagement_Date">
    <vt:lpwstr>6/30/2016</vt:lpwstr>
  </property>
</Properties>
</file>